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a\Documents\Mis documentos\Balances\Estados Contables\2021\"/>
    </mc:Choice>
  </mc:AlternateContent>
  <bookViews>
    <workbookView xWindow="0" yWindow="0" windowWidth="20490" windowHeight="7755"/>
  </bookViews>
  <sheets>
    <sheet name="310321" sheetId="1" r:id="rId1"/>
  </sheets>
  <externalReferences>
    <externalReference r:id="rId2"/>
  </externalReferences>
  <definedNames>
    <definedName name="_xlnm.Print_Area" localSheetId="0">'310321'!$B$1:$N$104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D80" i="1" s="1"/>
  <c r="N38" i="1"/>
  <c r="N37" i="1"/>
  <c r="N36" i="1"/>
  <c r="N35" i="1"/>
  <c r="N34" i="1"/>
  <c r="N33" i="1"/>
  <c r="N32" i="1"/>
  <c r="N31" i="1"/>
  <c r="N30" i="1"/>
  <c r="G38" i="1"/>
  <c r="G37" i="1"/>
  <c r="G36" i="1"/>
  <c r="G35" i="1"/>
  <c r="G33" i="1"/>
  <c r="G32" i="1"/>
  <c r="G31" i="1"/>
  <c r="G30" i="1"/>
  <c r="N16" i="1"/>
  <c r="N15" i="1"/>
  <c r="N14" i="1"/>
  <c r="N13" i="1"/>
  <c r="N12" i="1"/>
  <c r="N9" i="1"/>
  <c r="N8" i="1"/>
  <c r="N7" i="1"/>
  <c r="N6" i="1"/>
  <c r="G14" i="1"/>
  <c r="G13" i="1"/>
  <c r="G12" i="1"/>
  <c r="G11" i="1"/>
  <c r="G10" i="1"/>
  <c r="G9" i="1"/>
  <c r="G8" i="1"/>
  <c r="G7" i="1"/>
  <c r="G6" i="1"/>
  <c r="E80" i="1" l="1"/>
  <c r="F80" i="1" s="1"/>
  <c r="D79" i="1"/>
  <c r="E82" i="1" l="1"/>
  <c r="D82" i="1"/>
  <c r="G41" i="1" l="1"/>
  <c r="N41" i="1"/>
  <c r="N42" i="1" l="1"/>
  <c r="D101" i="1"/>
  <c r="F79" i="1" l="1"/>
  <c r="F77" i="1"/>
  <c r="F74" i="1"/>
  <c r="F78" i="1" l="1"/>
  <c r="F82" i="1" s="1"/>
  <c r="N10" i="1"/>
  <c r="G19" i="1" l="1"/>
  <c r="N54" i="1" l="1"/>
  <c r="N56" i="1" l="1"/>
  <c r="N55" i="1"/>
  <c r="N53" i="1"/>
  <c r="N61" i="1" l="1"/>
  <c r="C82" i="1"/>
  <c r="N17" i="1"/>
  <c r="N19" i="1" s="1"/>
  <c r="N62" i="1" l="1"/>
</calcChain>
</file>

<file path=xl/sharedStrings.xml><?xml version="1.0" encoding="utf-8"?>
<sst xmlns="http://schemas.openxmlformats.org/spreadsheetml/2006/main" count="168" uniqueCount="120">
  <si>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</si>
  <si>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</si>
  <si>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</si>
  <si>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</si>
  <si>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</si>
  <si>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</si>
  <si>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</si>
  <si>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</si>
  <si>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</si>
  <si>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</si>
  <si>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</si>
  <si>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</si>
  <si>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</si>
  <si>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</si>
  <si>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</si>
  <si>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</si>
  <si>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</si>
  <si>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</si>
  <si>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</si>
  <si>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</si>
  <si>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</si>
  <si>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</si>
  <si>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</si>
  <si>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</si>
  <si>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</si>
  <si>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</si>
  <si>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</si>
  <si>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</si>
  <si>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</si>
  <si>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</si>
  <si>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</si>
  <si>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</si>
  <si>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</si>
  <si>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</si>
  <si>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</si>
  <si>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</si>
  <si>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</si>
  <si>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</si>
  <si>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</si>
  <si>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</si>
  <si>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</si>
  <si>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</si>
  <si>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</si>
  <si>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</si>
  <si>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</si>
  <si>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</si>
  <si>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</si>
  <si>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</si>
  <si>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</si>
  <si>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</si>
  <si>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</si>
  <si>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</si>
  <si>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</si>
  <si>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</si>
  <si>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</si>
  <si>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1a</t>
  </si>
  <si>
    <t>1b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</si>
  <si>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</si>
  <si>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</si>
  <si>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</si>
  <si>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</si>
  <si>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</si>
  <si>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</si>
  <si>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</si>
  <si>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</si>
  <si>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</si>
  <si>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</si>
  <si>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Superavit de Previsiones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</si>
  <si>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</si>
  <si>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</si>
  <si>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Notas 1. Cartera Total Clasificada 2. Patrimonio 3. Resultado de Ejercicio</t>
  </si>
  <si>
    <t>Saldo al cierre del ejercio anterior</t>
  </si>
  <si>
    <t>Saldo al cierre del periodo publicado</t>
  </si>
  <si>
    <t>Aumento</t>
  </si>
  <si>
    <t>Disminución</t>
  </si>
  <si>
    <t>Capital Integrado</t>
  </si>
  <si>
    <t>Capital Secundario</t>
  </si>
  <si>
    <t>Aportes no Capitalizados</t>
  </si>
  <si>
    <t>Ajustes al Patrimonio</t>
  </si>
  <si>
    <t>Resultados del Ejercicio</t>
  </si>
  <si>
    <t>RESULTADO DEL EJERCICIO</t>
  </si>
  <si>
    <t>Anualizado Proyección (*)</t>
  </si>
  <si>
    <t>RETORNO SOBRE PATRIMONIO</t>
  </si>
  <si>
    <t>( * ) Proyección de acuerdo al resultado acumulado</t>
  </si>
  <si>
    <t>Contador</t>
  </si>
  <si>
    <t>Síndico Titular</t>
  </si>
  <si>
    <t>PARAGUAY</t>
  </si>
  <si>
    <t>Clasificadora de Riesgo</t>
  </si>
  <si>
    <t>Calificación Banco Itaú Paraguay S.A.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</si>
  <si>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</si>
  <si>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</si>
  <si>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</si>
  <si>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</si>
  <si>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</si>
  <si>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</si>
  <si>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</si>
  <si>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</si>
  <si>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>Estable</t>
  </si>
  <si>
    <t>Presidente</t>
  </si>
  <si>
    <t>Utilidades Acumuladas</t>
  </si>
  <si>
    <t>Ajuste de Resultado de Ejercicios Anteriores</t>
  </si>
  <si>
    <t>FixScr</t>
  </si>
  <si>
    <t>Affiliate of FitchRatings</t>
  </si>
  <si>
    <t>. Ricardo Brugada 196 esquina Brasilia y Luis Morales, Asunción, Paraguay</t>
  </si>
  <si>
    <t>. Teléfono:  (+595) 21 203 030</t>
  </si>
  <si>
    <t>TOTAL CARTERA DE PRÉSTAMOS</t>
  </si>
  <si>
    <t>MOVIMIENTOS</t>
  </si>
  <si>
    <t>CONCEPTO</t>
  </si>
  <si>
    <t>Conforme a la Resolución Nro 2 de fecha 17 de agosto de 2010 del Banco Central del Paraguay, se informa lo siguiente:</t>
  </si>
  <si>
    <r>
      <t xml:space="preserve">. Calificadora : FixScr Clasificadora de Riesgo </t>
    </r>
    <r>
      <rPr>
        <b/>
        <sz val="10"/>
        <rFont val="Arial"/>
        <family val="2"/>
      </rPr>
      <t>|</t>
    </r>
    <r>
      <rPr>
        <sz val="10"/>
        <rFont val="Arial"/>
        <family val="2"/>
      </rPr>
      <t xml:space="preserve"> www.fixScr.com</t>
    </r>
  </si>
  <si>
    <t>Mayor información sobre esta calificación en: www.itau.com.py | www.fixscr.com</t>
  </si>
  <si>
    <t>NOTA : La calificación de riesgo no constituye una sugerencia o recomendación para comprar, vender, mantener un determinado valor o realizar una inversión, ni aval o garantía de una inversión y su emisor.</t>
  </si>
  <si>
    <t>Diferencias de Cotizacion de Valores Públicos</t>
  </si>
  <si>
    <r>
      <rPr>
        <b/>
        <sz val="11"/>
        <color theme="1"/>
        <rFont val="Arial"/>
        <family val="2"/>
      </rPr>
      <t>RECONOCIMIENTO DE LAS GANANCIAS Y PÉRDIDAS</t>
    </r>
    <r>
      <rPr>
        <sz val="11"/>
        <color theme="1"/>
        <rFont val="Arial"/>
        <family val="2"/>
      </rPr>
      <t>: Para el reconocimiento de las ganancias y pérdidas, se ha aplicado el principio contable de lo devengado, salvo en lo que se refiere a los productos financieros devengados y no percibidos, correspondiente a los deudores clasificados en las categorías de riesgo superiores a las de "Riesgo Normal". Estos productos, de acuerdo a la Resolución del Directorio del Banco Central del Paraguay Nº 1 Acta 60 del 28 de setiembre de 2007, solamente pueden reconocerse como ganancia en el momento de su percepción.</t>
    </r>
  </si>
  <si>
    <t>Diego Arce Sitjar</t>
  </si>
  <si>
    <t>Mario Durán Martinez</t>
  </si>
  <si>
    <t>José Britez Infante</t>
  </si>
  <si>
    <t>ESTADO DE SITUACIÓN PATRIMONIAL AL 31 DE MARZODE 2021</t>
  </si>
  <si>
    <t>ESTADO DE RESULTADOS AL 31 DE MARZO DE 2021</t>
  </si>
  <si>
    <t>BANCO ITAÚ PARAGUAY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</si>
</sst>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??\ _P_t_s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8"/>
      <name val="Arial"/>
      <family val="2"/>
    </font>
    <font>
      <sz val="12"/>
      <color theme="1"/>
      <name val="Times New Roman"/>
      <family val="1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u/>
      <sz val="8"/>
      <color indexed="12"/>
      <name val="Arial"/>
      <family val="2"/>
    </font>
    <font>
      <b/>
      <sz val="11"/>
      <color theme="1"/>
      <name val="Arial"/>
      <family val="2"/>
    </font>
    <font>
      <b/>
      <sz val="20"/>
      <color theme="0"/>
      <name val="Arial"/>
      <family val="2"/>
    </font>
    <font>
      <b/>
      <i/>
      <sz val="2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203">
    <xf numFmtId="0" fontId="0" fillId="0" borderId="0" xfId="0"/>
    <xf numFmtId="0" fontId="3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NumberFormat="1" applyFont="1"/>
    <xf numFmtId="0" fontId="3" fillId="0" borderId="0" xfId="0" applyFont="1" applyBorder="1"/>
    <xf numFmtId="3" fontId="3" fillId="0" borderId="0" xfId="0" applyNumberFormat="1" applyFont="1"/>
    <xf numFmtId="3" fontId="3" fillId="0" borderId="0" xfId="0" applyNumberFormat="1" applyFont="1" applyBorder="1"/>
    <xf numFmtId="0" fontId="4" fillId="0" borderId="0" xfId="0" applyFont="1"/>
    <xf numFmtId="0" fontId="6" fillId="0" borderId="0" xfId="0" applyNumberFormat="1" applyFont="1" applyFill="1"/>
    <xf numFmtId="0" fontId="3" fillId="0" borderId="0" xfId="0" applyFont="1" applyFill="1"/>
    <xf numFmtId="3" fontId="7" fillId="0" borderId="0" xfId="0" applyNumberFormat="1" applyFont="1" applyBorder="1"/>
    <xf numFmtId="3" fontId="7" fillId="0" borderId="0" xfId="0" applyNumberFormat="1" applyFont="1"/>
    <xf numFmtId="3" fontId="3" fillId="0" borderId="0" xfId="0" applyNumberFormat="1" applyFont="1" applyFill="1"/>
    <xf numFmtId="0" fontId="3" fillId="0" borderId="4" xfId="0" applyFont="1" applyBorder="1"/>
    <xf numFmtId="0" fontId="6" fillId="0" borderId="0" xfId="0" applyFont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15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/>
    <xf numFmtId="3" fontId="4" fillId="0" borderId="0" xfId="0" applyNumberFormat="1" applyFont="1" applyBorder="1"/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center"/>
    </xf>
    <xf numFmtId="0" fontId="8" fillId="0" borderId="0" xfId="0" applyFont="1"/>
    <xf numFmtId="3" fontId="8" fillId="0" borderId="0" xfId="0" applyNumberFormat="1" applyFont="1"/>
    <xf numFmtId="165" fontId="2" fillId="0" borderId="0" xfId="0" applyNumberFormat="1" applyFont="1"/>
    <xf numFmtId="166" fontId="3" fillId="0" borderId="0" xfId="1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/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/>
    <xf numFmtId="0" fontId="3" fillId="0" borderId="0" xfId="0" applyFont="1" applyFill="1" applyBorder="1"/>
    <xf numFmtId="165" fontId="3" fillId="0" borderId="0" xfId="1" applyNumberFormat="1" applyFont="1"/>
    <xf numFmtId="3" fontId="0" fillId="0" borderId="0" xfId="0" applyNumberFormat="1"/>
    <xf numFmtId="0" fontId="4" fillId="0" borderId="14" xfId="0" applyFont="1" applyBorder="1"/>
    <xf numFmtId="0" fontId="4" fillId="0" borderId="18" xfId="0" applyFont="1" applyBorder="1"/>
    <xf numFmtId="0" fontId="3" fillId="0" borderId="18" xfId="0" applyFont="1" applyBorder="1"/>
    <xf numFmtId="165" fontId="15" fillId="0" borderId="0" xfId="1" applyNumberFormat="1" applyFont="1" applyBorder="1"/>
    <xf numFmtId="165" fontId="0" fillId="0" borderId="0" xfId="1" applyNumberFormat="1" applyFont="1"/>
    <xf numFmtId="165" fontId="3" fillId="0" borderId="0" xfId="0" applyNumberFormat="1" applyFont="1" applyBorder="1"/>
    <xf numFmtId="164" fontId="3" fillId="0" borderId="0" xfId="0" applyNumberFormat="1" applyFont="1"/>
    <xf numFmtId="165" fontId="14" fillId="0" borderId="0" xfId="1" applyNumberFormat="1" applyFont="1" applyFill="1" applyBorder="1"/>
    <xf numFmtId="14" fontId="4" fillId="0" borderId="0" xfId="0" applyNumberFormat="1" applyFont="1" applyFill="1"/>
    <xf numFmtId="0" fontId="16" fillId="0" borderId="0" xfId="0" applyFont="1" applyAlignment="1">
      <alignment vertical="center"/>
    </xf>
    <xf numFmtId="0" fontId="3" fillId="0" borderId="0" xfId="0" applyFont="1" applyBorder="1" applyAlignment="1"/>
    <xf numFmtId="0" fontId="6" fillId="0" borderId="0" xfId="0" applyNumberFormat="1" applyFont="1" applyBorder="1"/>
    <xf numFmtId="165" fontId="3" fillId="0" borderId="0" xfId="1" applyNumberFormat="1" applyFont="1" applyBorder="1"/>
    <xf numFmtId="3" fontId="3" fillId="0" borderId="16" xfId="0" applyNumberFormat="1" applyFont="1" applyBorder="1"/>
    <xf numFmtId="3" fontId="4" fillId="0" borderId="16" xfId="0" applyNumberFormat="1" applyFont="1" applyBorder="1"/>
    <xf numFmtId="0" fontId="6" fillId="0" borderId="0" xfId="0" applyNumberFormat="1" applyFont="1" applyFill="1" applyBorder="1"/>
    <xf numFmtId="0" fontId="3" fillId="0" borderId="0" xfId="0" applyNumberFormat="1" applyFont="1" applyBorder="1"/>
    <xf numFmtId="3" fontId="7" fillId="0" borderId="18" xfId="0" applyNumberFormat="1" applyFont="1" applyBorder="1"/>
    <xf numFmtId="0" fontId="3" fillId="0" borderId="1" xfId="0" applyFont="1" applyBorder="1"/>
    <xf numFmtId="0" fontId="20" fillId="3" borderId="10" xfId="0" applyFont="1" applyFill="1" applyBorder="1" applyAlignment="1">
      <alignment horizontal="center"/>
    </xf>
    <xf numFmtId="0" fontId="22" fillId="0" borderId="0" xfId="0" applyFont="1"/>
    <xf numFmtId="0" fontId="20" fillId="3" borderId="9" xfId="0" applyFont="1" applyFill="1" applyBorder="1"/>
    <xf numFmtId="0" fontId="21" fillId="3" borderId="8" xfId="0" applyFont="1" applyFill="1" applyBorder="1"/>
    <xf numFmtId="0" fontId="20" fillId="3" borderId="8" xfId="0" applyFont="1" applyFill="1" applyBorder="1"/>
    <xf numFmtId="0" fontId="3" fillId="0" borderId="0" xfId="0" applyNumberFormat="1" applyFont="1" applyFill="1" applyBorder="1"/>
    <xf numFmtId="0" fontId="10" fillId="0" borderId="0" xfId="0" applyFont="1" applyFill="1" applyAlignment="1">
      <alignment horizontal="left"/>
    </xf>
    <xf numFmtId="15" fontId="17" fillId="3" borderId="4" xfId="0" applyNumberFormat="1" applyFont="1" applyFill="1" applyBorder="1" applyAlignment="1">
      <alignment horizontal="center"/>
    </xf>
    <xf numFmtId="0" fontId="17" fillId="3" borderId="13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15" fontId="17" fillId="3" borderId="17" xfId="0" applyNumberFormat="1" applyFont="1" applyFill="1" applyBorder="1" applyAlignment="1">
      <alignment horizontal="center"/>
    </xf>
    <xf numFmtId="37" fontId="3" fillId="0" borderId="0" xfId="1" applyNumberFormat="1" applyFont="1" applyBorder="1"/>
    <xf numFmtId="0" fontId="8" fillId="0" borderId="0" xfId="0" applyFont="1" applyBorder="1"/>
    <xf numFmtId="3" fontId="8" fillId="0" borderId="0" xfId="0" applyNumberFormat="1" applyFont="1" applyBorder="1"/>
    <xf numFmtId="0" fontId="6" fillId="0" borderId="2" xfId="0" applyNumberFormat="1" applyFont="1" applyBorder="1"/>
    <xf numFmtId="3" fontId="7" fillId="0" borderId="1" xfId="0" applyNumberFormat="1" applyFont="1" applyBorder="1"/>
    <xf numFmtId="0" fontId="24" fillId="0" borderId="0" xfId="2" applyFont="1" applyFill="1" applyBorder="1" applyAlignment="1" applyProtection="1"/>
    <xf numFmtId="0" fontId="3" fillId="0" borderId="1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5" fillId="0" borderId="0" xfId="0" applyFont="1" applyFill="1" applyBorder="1" applyAlignment="1">
      <alignment horizontal="left" vertical="top"/>
    </xf>
    <xf numFmtId="0" fontId="17" fillId="3" borderId="5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3" fillId="0" borderId="0" xfId="0" applyFont="1" applyFill="1" applyAlignment="1"/>
    <xf numFmtId="3" fontId="4" fillId="0" borderId="15" xfId="0" applyNumberFormat="1" applyFont="1" applyBorder="1"/>
    <xf numFmtId="3" fontId="4" fillId="0" borderId="21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right"/>
    </xf>
    <xf numFmtId="0" fontId="17" fillId="3" borderId="5" xfId="0" applyFont="1" applyFill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3" fillId="0" borderId="9" xfId="0" applyFont="1" applyFill="1" applyBorder="1"/>
    <xf numFmtId="3" fontId="4" fillId="0" borderId="8" xfId="0" applyNumberFormat="1" applyFont="1" applyBorder="1" applyAlignment="1">
      <alignment horizontal="right"/>
    </xf>
    <xf numFmtId="0" fontId="3" fillId="0" borderId="8" xfId="0" applyFont="1" applyFill="1" applyBorder="1"/>
    <xf numFmtId="0" fontId="4" fillId="0" borderId="10" xfId="0" applyFont="1" applyFill="1" applyBorder="1" applyAlignment="1">
      <alignment horizontal="right"/>
    </xf>
    <xf numFmtId="0" fontId="3" fillId="0" borderId="14" xfId="0" applyFont="1" applyFill="1" applyBorder="1"/>
    <xf numFmtId="3" fontId="3" fillId="0" borderId="18" xfId="0" applyNumberFormat="1" applyFont="1" applyBorder="1" applyAlignment="1">
      <alignment horizontal="center"/>
    </xf>
    <xf numFmtId="10" fontId="4" fillId="0" borderId="18" xfId="0" applyNumberFormat="1" applyFont="1" applyFill="1" applyBorder="1" applyAlignment="1">
      <alignment horizontal="center"/>
    </xf>
    <xf numFmtId="10" fontId="4" fillId="0" borderId="15" xfId="0" applyNumberFormat="1" applyFont="1" applyFill="1" applyBorder="1" applyAlignment="1">
      <alignment horizontal="center"/>
    </xf>
    <xf numFmtId="0" fontId="10" fillId="0" borderId="4" xfId="0" applyFont="1" applyFill="1" applyBorder="1"/>
    <xf numFmtId="15" fontId="4" fillId="0" borderId="0" xfId="0" applyNumberFormat="1" applyFont="1" applyFill="1" applyBorder="1" applyAlignment="1">
      <alignment horizontal="center"/>
    </xf>
    <xf numFmtId="15" fontId="4" fillId="0" borderId="16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20" fillId="3" borderId="0" xfId="0" applyFont="1" applyFill="1" applyBorder="1" applyAlignment="1">
      <alignment horizontal="center"/>
    </xf>
    <xf numFmtId="0" fontId="20" fillId="3" borderId="16" xfId="0" applyFont="1" applyFill="1" applyBorder="1" applyAlignment="1">
      <alignment horizontal="center"/>
    </xf>
    <xf numFmtId="3" fontId="3" fillId="0" borderId="10" xfId="0" applyNumberFormat="1" applyFont="1" applyBorder="1"/>
    <xf numFmtId="0" fontId="4" fillId="0" borderId="4" xfId="0" applyFont="1" applyBorder="1"/>
    <xf numFmtId="0" fontId="18" fillId="0" borderId="9" xfId="0" applyFont="1" applyBorder="1"/>
    <xf numFmtId="0" fontId="4" fillId="0" borderId="8" xfId="0" applyFont="1" applyBorder="1"/>
    <xf numFmtId="0" fontId="3" fillId="0" borderId="8" xfId="0" applyFont="1" applyBorder="1"/>
    <xf numFmtId="3" fontId="18" fillId="0" borderId="8" xfId="0" applyNumberFormat="1" applyFont="1" applyBorder="1"/>
    <xf numFmtId="0" fontId="3" fillId="0" borderId="10" xfId="0" applyFont="1" applyBorder="1"/>
    <xf numFmtId="0" fontId="18" fillId="0" borderId="14" xfId="0" applyFont="1" applyBorder="1"/>
    <xf numFmtId="3" fontId="18" fillId="0" borderId="18" xfId="0" applyNumberFormat="1" applyFont="1" applyBorder="1"/>
    <xf numFmtId="0" fontId="3" fillId="0" borderId="15" xfId="0" applyFont="1" applyBorder="1"/>
    <xf numFmtId="3" fontId="3" fillId="0" borderId="16" xfId="0" applyNumberFormat="1" applyFont="1" applyFill="1" applyBorder="1"/>
    <xf numFmtId="0" fontId="3" fillId="0" borderId="4" xfId="0" applyFont="1" applyFill="1" applyBorder="1"/>
    <xf numFmtId="0" fontId="6" fillId="0" borderId="16" xfId="0" applyFont="1" applyBorder="1"/>
    <xf numFmtId="3" fontId="4" fillId="2" borderId="15" xfId="0" applyNumberFormat="1" applyFont="1" applyFill="1" applyBorder="1"/>
    <xf numFmtId="0" fontId="9" fillId="0" borderId="0" xfId="0" applyFont="1" applyFill="1" applyBorder="1" applyAlignment="1"/>
    <xf numFmtId="3" fontId="4" fillId="0" borderId="20" xfId="0" applyNumberFormat="1" applyFont="1" applyFill="1" applyBorder="1"/>
    <xf numFmtId="3" fontId="4" fillId="0" borderId="16" xfId="0" applyNumberFormat="1" applyFont="1" applyFill="1" applyBorder="1"/>
    <xf numFmtId="3" fontId="4" fillId="0" borderId="18" xfId="0" applyNumberFormat="1" applyFont="1" applyFill="1" applyBorder="1" applyAlignment="1">
      <alignment horizontal="right"/>
    </xf>
    <xf numFmtId="3" fontId="4" fillId="0" borderId="18" xfId="0" applyNumberFormat="1" applyFont="1" applyFill="1" applyBorder="1" applyAlignment="1">
      <alignment horizontal="center"/>
    </xf>
    <xf numFmtId="3" fontId="3" fillId="0" borderId="15" xfId="0" applyNumberFormat="1" applyFont="1" applyFill="1" applyBorder="1"/>
    <xf numFmtId="0" fontId="17" fillId="3" borderId="16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wrapText="1"/>
    </xf>
    <xf numFmtId="0" fontId="17" fillId="3" borderId="14" xfId="0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wrapText="1"/>
    </xf>
    <xf numFmtId="0" fontId="3" fillId="0" borderId="13" xfId="0" applyFont="1" applyFill="1" applyBorder="1"/>
    <xf numFmtId="0" fontId="3" fillId="0" borderId="17" xfId="0" applyFont="1" applyFill="1" applyBorder="1"/>
    <xf numFmtId="3" fontId="3" fillId="0" borderId="13" xfId="0" applyNumberFormat="1" applyFont="1" applyFill="1" applyBorder="1"/>
    <xf numFmtId="3" fontId="4" fillId="0" borderId="17" xfId="0" applyNumberFormat="1" applyFont="1" applyFill="1" applyBorder="1" applyAlignment="1">
      <alignment horizontal="right"/>
    </xf>
    <xf numFmtId="3" fontId="4" fillId="0" borderId="17" xfId="0" applyNumberFormat="1" applyFont="1" applyFill="1" applyBorder="1"/>
    <xf numFmtId="3" fontId="13" fillId="0" borderId="17" xfId="0" applyNumberFormat="1" applyFont="1" applyBorder="1"/>
    <xf numFmtId="3" fontId="3" fillId="0" borderId="17" xfId="0" applyNumberFormat="1" applyFont="1" applyFill="1" applyBorder="1" applyAlignment="1">
      <alignment horizontal="right"/>
    </xf>
    <xf numFmtId="165" fontId="0" fillId="0" borderId="17" xfId="1" applyNumberFormat="1" applyFont="1" applyBorder="1"/>
    <xf numFmtId="3" fontId="3" fillId="0" borderId="17" xfId="0" applyNumberFormat="1" applyFont="1" applyFill="1" applyBorder="1"/>
    <xf numFmtId="0" fontId="4" fillId="0" borderId="21" xfId="0" applyFont="1" applyBorder="1"/>
    <xf numFmtId="3" fontId="4" fillId="0" borderId="21" xfId="0" applyNumberFormat="1" applyFont="1" applyBorder="1"/>
    <xf numFmtId="0" fontId="4" fillId="0" borderId="9" xfId="0" applyFont="1" applyFill="1" applyBorder="1" applyAlignment="1">
      <alignment horizontal="left"/>
    </xf>
    <xf numFmtId="0" fontId="4" fillId="0" borderId="10" xfId="0" quotePrefix="1" applyFont="1" applyFill="1" applyBorder="1" applyAlignment="1">
      <alignment horizontal="center"/>
    </xf>
    <xf numFmtId="0" fontId="4" fillId="0" borderId="14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9" fillId="3" borderId="9" xfId="0" applyFont="1" applyFill="1" applyBorder="1" applyAlignment="1">
      <alignment horizontal="center"/>
    </xf>
    <xf numFmtId="0" fontId="19" fillId="3" borderId="8" xfId="0" applyFont="1" applyFill="1" applyBorder="1" applyAlignment="1">
      <alignment horizontal="center"/>
    </xf>
    <xf numFmtId="0" fontId="19" fillId="3" borderId="23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17" fillId="3" borderId="24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5" fillId="4" borderId="11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left"/>
    </xf>
    <xf numFmtId="0" fontId="20" fillId="3" borderId="0" xfId="0" applyFont="1" applyFill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19" xfId="0" applyFont="1" applyFill="1" applyBorder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/>
    </xf>
    <xf numFmtId="0" fontId="26" fillId="5" borderId="9" xfId="0" applyFont="1" applyFill="1" applyBorder="1" applyAlignment="1">
      <alignment horizontal="center" vertical="center"/>
    </xf>
    <xf numFmtId="0" fontId="27" fillId="5" borderId="8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 vertical="center"/>
    </xf>
    <xf numFmtId="0" fontId="27" fillId="5" borderId="14" xfId="0" applyFont="1" applyFill="1" applyBorder="1" applyAlignment="1">
      <alignment horizontal="center" vertical="center"/>
    </xf>
    <xf numFmtId="0" fontId="27" fillId="5" borderId="18" xfId="0" applyFont="1" applyFill="1" applyBorder="1" applyAlignment="1">
      <alignment horizontal="center" vertical="center"/>
    </xf>
    <xf numFmtId="0" fontId="27" fillId="5" borderId="15" xfId="0" applyFont="1" applyFill="1" applyBorder="1" applyAlignment="1">
      <alignment horizontal="center" vertical="center"/>
    </xf>
  </cellXfs>
  <cellStyles count="3">
    <cellStyle name="Hipervínculo" xfId="2" builtinId="8"/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ontabilidad\BALANCE%20DIARIO\2021\03-Balance%20Diario%202021\31%20MARZO%202021%20Reproce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bcp"/>
      <sheetName val="salcon"/>
    </sheetNames>
    <sheetDataSet>
      <sheetData sheetId="0">
        <row r="1">
          <cell r="B1">
            <v>10000000000</v>
          </cell>
          <cell r="C1" t="str">
            <v>ACTIVO</v>
          </cell>
          <cell r="D1">
            <v>14353761224726</v>
          </cell>
          <cell r="E1">
            <v>1619023835.23</v>
          </cell>
          <cell r="F1">
            <v>10217837517228</v>
          </cell>
          <cell r="G1">
            <v>24571598741954</v>
          </cell>
        </row>
        <row r="2">
          <cell r="B2">
            <v>11000000000</v>
          </cell>
          <cell r="C2" t="str">
            <v>DISPONIBLE</v>
          </cell>
          <cell r="D2">
            <v>2306118860166</v>
          </cell>
          <cell r="E2">
            <v>482417289.56999999</v>
          </cell>
          <cell r="F2">
            <v>3044588580727</v>
          </cell>
          <cell r="G2">
            <v>5350707440893</v>
          </cell>
        </row>
        <row r="3">
          <cell r="B3">
            <v>11010000000</v>
          </cell>
          <cell r="C3" t="str">
            <v>CAJA</v>
          </cell>
          <cell r="D3">
            <v>504737233625</v>
          </cell>
          <cell r="E3">
            <v>17689079.82</v>
          </cell>
          <cell r="F3">
            <v>111637728540</v>
          </cell>
          <cell r="G3">
            <v>616374962165</v>
          </cell>
        </row>
        <row r="4">
          <cell r="B4">
            <v>11010101000</v>
          </cell>
          <cell r="C4" t="str">
            <v>MONEDAS Y BILLETES</v>
          </cell>
          <cell r="D4">
            <v>157987993742</v>
          </cell>
          <cell r="E4">
            <v>15495015.82</v>
          </cell>
          <cell r="F4">
            <v>97790749288</v>
          </cell>
          <cell r="G4">
            <v>255778743030</v>
          </cell>
        </row>
        <row r="5">
          <cell r="B5">
            <v>11010101002</v>
          </cell>
          <cell r="C5" t="str">
            <v>En la empresa</v>
          </cell>
          <cell r="D5">
            <v>157987993742</v>
          </cell>
          <cell r="E5">
            <v>15495015.82</v>
          </cell>
          <cell r="F5">
            <v>97790749288</v>
          </cell>
          <cell r="G5">
            <v>255778743030</v>
          </cell>
        </row>
        <row r="6">
          <cell r="B6">
            <v>11010103001</v>
          </cell>
          <cell r="C6" t="str">
            <v>DINERO EN TRANSITO</v>
          </cell>
          <cell r="D6">
            <v>346749239883</v>
          </cell>
          <cell r="E6">
            <v>2194064</v>
          </cell>
          <cell r="F6">
            <v>13846979252</v>
          </cell>
          <cell r="G6">
            <v>360596219135</v>
          </cell>
        </row>
        <row r="7">
          <cell r="B7">
            <v>11020000000</v>
          </cell>
          <cell r="C7" t="str">
            <v>INSTITUCIONES FINANCIERAS</v>
          </cell>
          <cell r="D7">
            <v>1800981089921</v>
          </cell>
          <cell r="E7">
            <v>464716834.04000002</v>
          </cell>
          <cell r="F7">
            <v>2932879058830</v>
          </cell>
          <cell r="G7">
            <v>4733860148751</v>
          </cell>
        </row>
        <row r="8">
          <cell r="B8">
            <v>11020105000</v>
          </cell>
          <cell r="C8" t="str">
            <v>DEPOSITOS EN EL BANCO CENTRAL DEL PARAGUAY</v>
          </cell>
          <cell r="D8">
            <v>1723299522174</v>
          </cell>
          <cell r="E8">
            <v>287204353.92000002</v>
          </cell>
          <cell r="F8">
            <v>1812578270375</v>
          </cell>
          <cell r="G8">
            <v>3535877792549</v>
          </cell>
        </row>
        <row r="9">
          <cell r="B9">
            <v>11020105002</v>
          </cell>
          <cell r="C9" t="str">
            <v>Encaje Legal-Gs</v>
          </cell>
          <cell r="D9">
            <v>1119049418582</v>
          </cell>
          <cell r="E9">
            <v>0</v>
          </cell>
          <cell r="F9">
            <v>0</v>
          </cell>
          <cell r="G9">
            <v>1119049418582</v>
          </cell>
        </row>
        <row r="10">
          <cell r="B10">
            <v>11020105004</v>
          </cell>
          <cell r="C10" t="str">
            <v>Encaje Especial Reg.1/131 y 189/93</v>
          </cell>
          <cell r="D10">
            <v>5720227082</v>
          </cell>
          <cell r="E10">
            <v>146539</v>
          </cell>
          <cell r="F10">
            <v>924823748</v>
          </cell>
          <cell r="G10">
            <v>6645050830</v>
          </cell>
        </row>
        <row r="11">
          <cell r="B11">
            <v>11020105006</v>
          </cell>
          <cell r="C11" t="str">
            <v>Encaje Legal M/E-U$S</v>
          </cell>
          <cell r="D11">
            <v>0</v>
          </cell>
          <cell r="E11">
            <v>274489885.37</v>
          </cell>
          <cell r="F11">
            <v>1732335860551</v>
          </cell>
          <cell r="G11">
            <v>1732335860551</v>
          </cell>
        </row>
        <row r="12">
          <cell r="B12">
            <v>11020105010</v>
          </cell>
          <cell r="C12" t="str">
            <v>Cuenta Corriente Gs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>
            <v>11020105018</v>
          </cell>
          <cell r="C13" t="str">
            <v>Cuenta Cte M/E U$S</v>
          </cell>
          <cell r="D13">
            <v>0</v>
          </cell>
          <cell r="E13">
            <v>12567929.550000001</v>
          </cell>
          <cell r="F13">
            <v>79317586076</v>
          </cell>
          <cell r="G13">
            <v>79317586076</v>
          </cell>
        </row>
        <row r="14">
          <cell r="B14">
            <v>11020105034</v>
          </cell>
          <cell r="C14" t="str">
            <v>DEPOSITOS POR OPERACIONES MONETARIAS</v>
          </cell>
          <cell r="D14">
            <v>598529876510</v>
          </cell>
          <cell r="E14">
            <v>0</v>
          </cell>
          <cell r="F14">
            <v>0</v>
          </cell>
          <cell r="G14">
            <v>598529876510</v>
          </cell>
        </row>
        <row r="15">
          <cell r="B15">
            <v>11020109000</v>
          </cell>
          <cell r="C15" t="str">
            <v>OTRAS INSTITUCIONES FINANCIERAS VISTA</v>
          </cell>
          <cell r="D15">
            <v>0</v>
          </cell>
          <cell r="E15">
            <v>174272977.28999999</v>
          </cell>
          <cell r="F15">
            <v>1099855929748</v>
          </cell>
          <cell r="G15">
            <v>1099855929748</v>
          </cell>
        </row>
        <row r="16">
          <cell r="B16">
            <v>11020109003</v>
          </cell>
          <cell r="C16" t="str">
            <v>Bancos en el Exterior</v>
          </cell>
          <cell r="D16">
            <v>0</v>
          </cell>
          <cell r="E16">
            <v>174272977.28999999</v>
          </cell>
          <cell r="F16">
            <v>1099855929748</v>
          </cell>
          <cell r="G16">
            <v>1099855929748</v>
          </cell>
        </row>
        <row r="17">
          <cell r="B17">
            <v>11020111000</v>
          </cell>
          <cell r="C17" t="str">
            <v>CHEQUES PARA COMPENSAR</v>
          </cell>
          <cell r="D17">
            <v>53434298107</v>
          </cell>
          <cell r="E17">
            <v>89391.1</v>
          </cell>
          <cell r="F17">
            <v>564157065</v>
          </cell>
          <cell r="G17">
            <v>53998455172</v>
          </cell>
        </row>
        <row r="18">
          <cell r="B18">
            <v>11020111004</v>
          </cell>
          <cell r="C18" t="str">
            <v>Bancos Privados del País</v>
          </cell>
          <cell r="D18">
            <v>53434298107</v>
          </cell>
          <cell r="E18">
            <v>89391.1</v>
          </cell>
          <cell r="F18">
            <v>564157065</v>
          </cell>
          <cell r="G18">
            <v>53998455172</v>
          </cell>
        </row>
        <row r="19">
          <cell r="B19">
            <v>11020113000</v>
          </cell>
          <cell r="C19" t="str">
            <v>OTROS DOCUMENTOS PARA COMPENSAR</v>
          </cell>
          <cell r="D19">
            <v>24247269640</v>
          </cell>
          <cell r="E19">
            <v>3150111.73</v>
          </cell>
          <cell r="F19">
            <v>19880701642</v>
          </cell>
          <cell r="G19">
            <v>44127971282</v>
          </cell>
        </row>
        <row r="20">
          <cell r="B20">
            <v>11020113006</v>
          </cell>
          <cell r="C20" t="str">
            <v>Otras Empresas de Intermediación Financiera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>
            <v>11020113028</v>
          </cell>
          <cell r="C21" t="str">
            <v>Operaciones Pendientes de Compensación-ATM</v>
          </cell>
          <cell r="D21">
            <v>24247269640</v>
          </cell>
          <cell r="E21">
            <v>3150111.73</v>
          </cell>
          <cell r="F21">
            <v>19880701642</v>
          </cell>
          <cell r="G21">
            <v>44127971282</v>
          </cell>
        </row>
        <row r="22">
          <cell r="B22">
            <v>11080000000</v>
          </cell>
          <cell r="C22" t="str">
            <v>DEUDORES POR PRODUCTOS FINANCIEROS DEVENGADOS</v>
          </cell>
          <cell r="D22">
            <v>700000000</v>
          </cell>
          <cell r="E22">
            <v>15000</v>
          </cell>
          <cell r="F22">
            <v>94666650</v>
          </cell>
          <cell r="G22">
            <v>794666650</v>
          </cell>
        </row>
        <row r="23">
          <cell r="B23">
            <v>11080119000</v>
          </cell>
          <cell r="C23" t="str">
            <v>DEUDORES POR PRODUCTOS FINANCIEROS DEVENGADOS</v>
          </cell>
          <cell r="D23">
            <v>700000000</v>
          </cell>
          <cell r="E23">
            <v>15000</v>
          </cell>
          <cell r="F23">
            <v>94666650</v>
          </cell>
          <cell r="G23">
            <v>794666650</v>
          </cell>
        </row>
        <row r="24">
          <cell r="B24">
            <v>11080119082</v>
          </cell>
          <cell r="C24" t="str">
            <v>Residentes</v>
          </cell>
          <cell r="D24">
            <v>700000000</v>
          </cell>
          <cell r="E24">
            <v>15000</v>
          </cell>
          <cell r="F24">
            <v>94666650</v>
          </cell>
          <cell r="G24">
            <v>794666650</v>
          </cell>
        </row>
        <row r="25">
          <cell r="B25">
            <v>11090000000</v>
          </cell>
          <cell r="C25" t="str">
            <v>PREVISIONES</v>
          </cell>
          <cell r="D25">
            <v>299463380</v>
          </cell>
          <cell r="E25">
            <v>3624.29</v>
          </cell>
          <cell r="F25">
            <v>22873293</v>
          </cell>
          <cell r="G25">
            <v>322336673</v>
          </cell>
        </row>
        <row r="26">
          <cell r="B26">
            <v>11090121000</v>
          </cell>
          <cell r="C26" t="str">
            <v>(PREVISIONES POR PARTIDAS PENDIENTES DE CONCILIACION)</v>
          </cell>
          <cell r="D26">
            <v>299463380</v>
          </cell>
          <cell r="E26">
            <v>3624.29</v>
          </cell>
          <cell r="F26">
            <v>22873293</v>
          </cell>
          <cell r="G26">
            <v>322336673</v>
          </cell>
        </row>
        <row r="27">
          <cell r="B27">
            <v>11090121092</v>
          </cell>
          <cell r="C27" t="str">
            <v>Residentes</v>
          </cell>
          <cell r="D27">
            <v>299463380</v>
          </cell>
          <cell r="E27">
            <v>3624.29</v>
          </cell>
          <cell r="F27">
            <v>22873293</v>
          </cell>
          <cell r="G27">
            <v>322336673</v>
          </cell>
        </row>
        <row r="28">
          <cell r="B28">
            <v>12000000000</v>
          </cell>
          <cell r="C28" t="str">
            <v>VALORES PUBLICOS Y PRIVADOS</v>
          </cell>
          <cell r="D28">
            <v>1765563065116</v>
          </cell>
          <cell r="E28">
            <v>65342764.700000003</v>
          </cell>
          <cell r="F28">
            <v>412385375726</v>
          </cell>
          <cell r="G28">
            <v>2177948440842</v>
          </cell>
        </row>
        <row r="29">
          <cell r="B29">
            <v>12010000000</v>
          </cell>
          <cell r="C29" t="str">
            <v>VALORES PUBLICOS</v>
          </cell>
          <cell r="D29">
            <v>1698474114786</v>
          </cell>
          <cell r="E29">
            <v>64917805.810000002</v>
          </cell>
          <cell r="F29">
            <v>409703413426</v>
          </cell>
          <cell r="G29">
            <v>2108177528212</v>
          </cell>
        </row>
        <row r="30">
          <cell r="B30">
            <v>12010123000</v>
          </cell>
          <cell r="C30" t="str">
            <v>VALORES PUBLICOS NACIONALES</v>
          </cell>
          <cell r="D30">
            <v>1698474114786</v>
          </cell>
          <cell r="E30">
            <v>64917805.810000002</v>
          </cell>
          <cell r="F30">
            <v>409703413426</v>
          </cell>
          <cell r="G30">
            <v>2108177528212</v>
          </cell>
        </row>
        <row r="31">
          <cell r="B31">
            <v>12010123002</v>
          </cell>
          <cell r="C31" t="str">
            <v>Valores Públicos Emitidos por el Gobierno Central</v>
          </cell>
          <cell r="D31">
            <v>17791767970</v>
          </cell>
          <cell r="E31">
            <v>18278964.059999999</v>
          </cell>
          <cell r="F31">
            <v>115360552869</v>
          </cell>
          <cell r="G31">
            <v>133152320839</v>
          </cell>
        </row>
        <row r="32">
          <cell r="B32">
            <v>12010123008</v>
          </cell>
          <cell r="C32" t="str">
            <v>Ctas.Repres.de Letras de Reg. Monetaria en M/N</v>
          </cell>
          <cell r="D32">
            <v>1669969958893</v>
          </cell>
          <cell r="E32">
            <v>0</v>
          </cell>
          <cell r="F32">
            <v>0</v>
          </cell>
          <cell r="G32">
            <v>1669969958893</v>
          </cell>
        </row>
        <row r="33">
          <cell r="B33">
            <v>12010123012</v>
          </cell>
          <cell r="C33" t="str">
            <v>Valores Emitidos por El Gobierno Central Deuda Interna</v>
          </cell>
          <cell r="D33">
            <v>0</v>
          </cell>
          <cell r="E33">
            <v>46638841.75</v>
          </cell>
          <cell r="F33">
            <v>294342860557</v>
          </cell>
          <cell r="G33">
            <v>294342860557</v>
          </cell>
        </row>
        <row r="34">
          <cell r="B34">
            <v>12010123014</v>
          </cell>
          <cell r="C34" t="str">
            <v>Valores afectados en Garantía</v>
          </cell>
          <cell r="D34">
            <v>10712387923</v>
          </cell>
          <cell r="E34">
            <v>0</v>
          </cell>
          <cell r="F34">
            <v>0</v>
          </cell>
          <cell r="G34">
            <v>10712387923</v>
          </cell>
        </row>
        <row r="35">
          <cell r="B35">
            <v>12080000000</v>
          </cell>
          <cell r="C35" t="str">
            <v>RENTAS DE VALORES MOBILIARIOS DEVENGADOS</v>
          </cell>
          <cell r="D35">
            <v>67088950330</v>
          </cell>
          <cell r="E35">
            <v>424958.89</v>
          </cell>
          <cell r="F35">
            <v>2681962300</v>
          </cell>
          <cell r="G35">
            <v>69770912630</v>
          </cell>
        </row>
        <row r="36">
          <cell r="B36">
            <v>12080127000</v>
          </cell>
          <cell r="C36" t="str">
            <v>RENTAS DE VALORES MOBILIARIOS PUBLICOS</v>
          </cell>
          <cell r="D36">
            <v>67088950330</v>
          </cell>
          <cell r="E36">
            <v>424958.89</v>
          </cell>
          <cell r="F36">
            <v>2681962300</v>
          </cell>
          <cell r="G36">
            <v>69770912630</v>
          </cell>
        </row>
        <row r="37">
          <cell r="B37">
            <v>12080127082</v>
          </cell>
          <cell r="C37" t="str">
            <v>Rentas Documentadas-Nacionales</v>
          </cell>
          <cell r="D37">
            <v>92464057772</v>
          </cell>
          <cell r="E37">
            <v>21726374.030000001</v>
          </cell>
          <cell r="F37">
            <v>137117536404</v>
          </cell>
          <cell r="G37">
            <v>229581594176</v>
          </cell>
        </row>
        <row r="38">
          <cell r="B38">
            <v>12080127092</v>
          </cell>
          <cell r="C38" t="str">
            <v>(Rent. doc.a  deveng.-Nacionales)</v>
          </cell>
          <cell r="D38">
            <v>25375107442</v>
          </cell>
          <cell r="E38">
            <v>21301415.140000001</v>
          </cell>
          <cell r="F38">
            <v>134435574104</v>
          </cell>
          <cell r="G38">
            <v>159810681546</v>
          </cell>
        </row>
        <row r="39">
          <cell r="B39">
            <v>13000000000</v>
          </cell>
          <cell r="C39" t="str">
            <v>CREDITOS VIGENTES POR INTERMEDIACION FINANC. SECTOR FINANC</v>
          </cell>
          <cell r="D39">
            <v>2273358473233</v>
          </cell>
          <cell r="E39">
            <v>343217895</v>
          </cell>
          <cell r="F39">
            <v>2166085889312</v>
          </cell>
          <cell r="G39">
            <v>4439444362545</v>
          </cell>
        </row>
        <row r="40">
          <cell r="B40">
            <v>13010000000</v>
          </cell>
          <cell r="C40" t="str">
            <v>COLOCACIONES</v>
          </cell>
          <cell r="D40">
            <v>771327198760</v>
          </cell>
          <cell r="E40">
            <v>340890694.69</v>
          </cell>
          <cell r="F40">
            <v>2151398672166</v>
          </cell>
          <cell r="G40">
            <v>2922725870926</v>
          </cell>
        </row>
        <row r="41">
          <cell r="B41">
            <v>13010129000</v>
          </cell>
          <cell r="C41" t="str">
            <v>BANCO CENTRAL DEL PARAGUAY</v>
          </cell>
          <cell r="D41">
            <v>386423585146</v>
          </cell>
          <cell r="E41">
            <v>0</v>
          </cell>
          <cell r="F41">
            <v>0</v>
          </cell>
          <cell r="G41">
            <v>386423585146</v>
          </cell>
        </row>
        <row r="42">
          <cell r="B42">
            <v>13010129002</v>
          </cell>
          <cell r="C42" t="str">
            <v>VENTANILLA DE LIQUIDEZ INTERBANCARIA (VLI)</v>
          </cell>
          <cell r="D42">
            <v>386423585146</v>
          </cell>
          <cell r="E42">
            <v>0</v>
          </cell>
          <cell r="F42">
            <v>0</v>
          </cell>
          <cell r="G42">
            <v>386423585146</v>
          </cell>
        </row>
        <row r="43">
          <cell r="B43">
            <v>13010131000</v>
          </cell>
          <cell r="C43" t="str">
            <v>OTRAS INSTITUCIONES FINANCIERAS A PLAZO FIJO NO REAJUSTA</v>
          </cell>
          <cell r="D43">
            <v>354903613614</v>
          </cell>
          <cell r="E43">
            <v>340890694.69</v>
          </cell>
          <cell r="F43">
            <v>2151398672166</v>
          </cell>
          <cell r="G43">
            <v>2506302285780</v>
          </cell>
        </row>
        <row r="44">
          <cell r="B44">
            <v>13010131004</v>
          </cell>
          <cell r="C44" t="str">
            <v>Bancos Privados del País</v>
          </cell>
          <cell r="D44">
            <v>191703715933</v>
          </cell>
          <cell r="E44">
            <v>47000025.299999997</v>
          </cell>
          <cell r="F44">
            <v>296622329671</v>
          </cell>
          <cell r="G44">
            <v>488326045604</v>
          </cell>
        </row>
        <row r="45">
          <cell r="B45">
            <v>13010131006</v>
          </cell>
          <cell r="C45" t="str">
            <v>Empresas Financieras del País</v>
          </cell>
          <cell r="D45">
            <v>4171326249</v>
          </cell>
          <cell r="E45">
            <v>2819965.02</v>
          </cell>
          <cell r="F45">
            <v>17797109438</v>
          </cell>
          <cell r="G45">
            <v>21968435687</v>
          </cell>
        </row>
        <row r="46">
          <cell r="B46">
            <v>13010131007</v>
          </cell>
          <cell r="C46" t="str">
            <v>Bancos en el Exterior</v>
          </cell>
          <cell r="D46">
            <v>0</v>
          </cell>
          <cell r="E46">
            <v>267906970.72</v>
          </cell>
          <cell r="F46">
            <v>1690790361981</v>
          </cell>
          <cell r="G46">
            <v>1690790361981</v>
          </cell>
        </row>
        <row r="47">
          <cell r="B47">
            <v>13010131012</v>
          </cell>
          <cell r="C47" t="str">
            <v>Cooperativas de Ahorro y Credito</v>
          </cell>
          <cell r="D47">
            <v>50600000000</v>
          </cell>
          <cell r="E47">
            <v>0</v>
          </cell>
          <cell r="F47">
            <v>0</v>
          </cell>
          <cell r="G47">
            <v>50600000000</v>
          </cell>
        </row>
        <row r="48">
          <cell r="B48">
            <v>13010131024</v>
          </cell>
          <cell r="C48" t="str">
            <v>Cooperativas de Produccion</v>
          </cell>
          <cell r="D48">
            <v>87000000000</v>
          </cell>
          <cell r="E48">
            <v>18363733.649999999</v>
          </cell>
          <cell r="F48">
            <v>115895543076</v>
          </cell>
          <cell r="G48">
            <v>202895543076</v>
          </cell>
        </row>
        <row r="49">
          <cell r="B49">
            <v>13010131026</v>
          </cell>
          <cell r="C49" t="str">
            <v>Cooperativas Multiactivas</v>
          </cell>
          <cell r="D49">
            <v>21428571432</v>
          </cell>
          <cell r="E49">
            <v>4800000</v>
          </cell>
          <cell r="F49">
            <v>30293328000</v>
          </cell>
          <cell r="G49">
            <v>51721899432</v>
          </cell>
        </row>
        <row r="50">
          <cell r="B50">
            <v>13010417000</v>
          </cell>
          <cell r="C50" t="str">
            <v>Renovaciones,Refinanciaciones y Reestructuraciones</v>
          </cell>
          <cell r="D50">
            <v>30000000000</v>
          </cell>
          <cell r="E50">
            <v>0</v>
          </cell>
          <cell r="F50">
            <v>0</v>
          </cell>
          <cell r="G50">
            <v>30000000000</v>
          </cell>
        </row>
        <row r="51">
          <cell r="B51">
            <v>13010417012</v>
          </cell>
          <cell r="C51" t="str">
            <v>Cooperativas de Ahorro y Crédito</v>
          </cell>
          <cell r="D51">
            <v>30000000000</v>
          </cell>
          <cell r="E51">
            <v>0</v>
          </cell>
          <cell r="F51">
            <v>0</v>
          </cell>
          <cell r="G51">
            <v>30000000000</v>
          </cell>
        </row>
        <row r="52">
          <cell r="B52">
            <v>13020000000</v>
          </cell>
          <cell r="C52" t="str">
            <v>OPERACIONES A LIQUIDAR</v>
          </cell>
          <cell r="D52">
            <v>1494431334890</v>
          </cell>
          <cell r="E52">
            <v>0</v>
          </cell>
          <cell r="F52">
            <v>0</v>
          </cell>
          <cell r="G52">
            <v>1494431334890</v>
          </cell>
        </row>
        <row r="53">
          <cell r="B53">
            <v>13020149000</v>
          </cell>
          <cell r="C53" t="str">
            <v>COMPRA FUTURA DE VALORES PUBLICOS NACIONALES</v>
          </cell>
          <cell r="D53">
            <v>1477732229905</v>
          </cell>
          <cell r="E53">
            <v>0</v>
          </cell>
          <cell r="F53">
            <v>0</v>
          </cell>
          <cell r="G53">
            <v>1477732229905</v>
          </cell>
        </row>
        <row r="54">
          <cell r="B54">
            <v>13020149002</v>
          </cell>
          <cell r="C54" t="str">
            <v>Bancos Oficiales en el País</v>
          </cell>
          <cell r="D54">
            <v>1477732229905</v>
          </cell>
          <cell r="E54">
            <v>0</v>
          </cell>
          <cell r="F54">
            <v>0</v>
          </cell>
          <cell r="G54">
            <v>1477732229905</v>
          </cell>
        </row>
        <row r="55">
          <cell r="B55">
            <v>13020159000</v>
          </cell>
          <cell r="C55" t="str">
            <v>PERDIDAS A DEVENGAR POR OPERACIONES A LIQUIDAR</v>
          </cell>
          <cell r="D55">
            <v>4280170596</v>
          </cell>
          <cell r="E55">
            <v>0</v>
          </cell>
          <cell r="F55">
            <v>0</v>
          </cell>
          <cell r="G55">
            <v>4280170596</v>
          </cell>
        </row>
        <row r="56">
          <cell r="B56">
            <v>13020159004</v>
          </cell>
          <cell r="C56" t="str">
            <v>Primas por Compra Futura de Valores Vendidos - Resident</v>
          </cell>
          <cell r="D56">
            <v>4280170596</v>
          </cell>
          <cell r="E56">
            <v>0</v>
          </cell>
          <cell r="F56">
            <v>0</v>
          </cell>
          <cell r="G56">
            <v>4280170596</v>
          </cell>
        </row>
        <row r="57">
          <cell r="B57">
            <v>13020435000</v>
          </cell>
          <cell r="C57" t="str">
            <v>VENTA FUTURA DE MONEDA EXTRANJERA - POSICIÓN ACTIVA</v>
          </cell>
          <cell r="D57">
            <v>12418934389</v>
          </cell>
          <cell r="E57">
            <v>0</v>
          </cell>
          <cell r="F57">
            <v>0</v>
          </cell>
          <cell r="G57">
            <v>12418934389</v>
          </cell>
        </row>
        <row r="58">
          <cell r="B58">
            <v>13020435004</v>
          </cell>
          <cell r="C58" t="str">
            <v>Bancos Privados del País</v>
          </cell>
          <cell r="D58">
            <v>7800635371</v>
          </cell>
          <cell r="E58">
            <v>0</v>
          </cell>
          <cell r="F58">
            <v>0</v>
          </cell>
          <cell r="G58">
            <v>7800635371</v>
          </cell>
        </row>
        <row r="59">
          <cell r="B59">
            <v>13020435007</v>
          </cell>
          <cell r="C59" t="str">
            <v>Bancos en el Exterior</v>
          </cell>
          <cell r="D59">
            <v>4618299018</v>
          </cell>
          <cell r="E59">
            <v>0</v>
          </cell>
          <cell r="F59">
            <v>0</v>
          </cell>
          <cell r="G59">
            <v>4618299018</v>
          </cell>
        </row>
        <row r="60">
          <cell r="B60">
            <v>13080000000</v>
          </cell>
          <cell r="C60" t="str">
            <v>DEUDORES POR PRODUCTOS FINANCIEROS DEVENGADOS</v>
          </cell>
          <cell r="D60">
            <v>7599939583</v>
          </cell>
          <cell r="E60">
            <v>2327200.31</v>
          </cell>
          <cell r="F60">
            <v>14687217146</v>
          </cell>
          <cell r="G60">
            <v>22287156729</v>
          </cell>
        </row>
        <row r="61">
          <cell r="B61">
            <v>13080161000</v>
          </cell>
          <cell r="C61" t="str">
            <v>DEUDORES POR PRODUCTOS FINANCIEROS DEVENGADOS - COLOCACI</v>
          </cell>
          <cell r="D61">
            <v>7599939583</v>
          </cell>
          <cell r="E61">
            <v>2327200.31</v>
          </cell>
          <cell r="F61">
            <v>14687217146</v>
          </cell>
          <cell r="G61">
            <v>22287156729</v>
          </cell>
        </row>
        <row r="62">
          <cell r="B62">
            <v>13080161082</v>
          </cell>
          <cell r="C62" t="str">
            <v>Productos financieros documentados-Residentes</v>
          </cell>
          <cell r="D62">
            <v>20038616860</v>
          </cell>
          <cell r="E62">
            <v>4235048.1100000003</v>
          </cell>
          <cell r="F62">
            <v>26727854473</v>
          </cell>
          <cell r="G62">
            <v>46766471333</v>
          </cell>
        </row>
        <row r="63">
          <cell r="B63">
            <v>13080161083</v>
          </cell>
          <cell r="C63" t="str">
            <v>Productos financieros documentados - No Residentes</v>
          </cell>
          <cell r="D63">
            <v>0</v>
          </cell>
          <cell r="E63">
            <v>2882606.95</v>
          </cell>
          <cell r="F63">
            <v>18192449547</v>
          </cell>
          <cell r="G63">
            <v>18192449547</v>
          </cell>
        </row>
        <row r="64">
          <cell r="B64">
            <v>13080161094</v>
          </cell>
          <cell r="C64" t="str">
            <v>(Productos Financ. docum. a deveng.- Residentes)</v>
          </cell>
          <cell r="D64">
            <v>12438677277</v>
          </cell>
          <cell r="E64">
            <v>3034125.5</v>
          </cell>
          <cell r="F64">
            <v>19148699782</v>
          </cell>
          <cell r="G64">
            <v>31587377059</v>
          </cell>
        </row>
        <row r="65">
          <cell r="B65">
            <v>13080161095</v>
          </cell>
          <cell r="C65" t="str">
            <v>(Productos Financ. docum.a devengar- No Residentes)</v>
          </cell>
          <cell r="D65">
            <v>0</v>
          </cell>
          <cell r="E65">
            <v>1756329.25</v>
          </cell>
          <cell r="F65">
            <v>11084387092</v>
          </cell>
          <cell r="G65">
            <v>11084387092</v>
          </cell>
        </row>
        <row r="66">
          <cell r="B66">
            <v>14000000000</v>
          </cell>
          <cell r="C66" t="str">
            <v>CREDITOS VIGENTES POR INTER.FINANCIERA SEC.NO FINANCIERO</v>
          </cell>
          <cell r="D66">
            <v>7340422691706</v>
          </cell>
          <cell r="E66">
            <v>725690448</v>
          </cell>
          <cell r="F66">
            <v>4579912243275</v>
          </cell>
          <cell r="G66">
            <v>11920334934981</v>
          </cell>
        </row>
        <row r="67">
          <cell r="B67">
            <v>14010000000</v>
          </cell>
          <cell r="C67" t="str">
            <v>PRESTAMOS</v>
          </cell>
          <cell r="D67">
            <v>7306434921720</v>
          </cell>
          <cell r="E67">
            <v>712951543.96000004</v>
          </cell>
          <cell r="F67">
            <v>4499515618601</v>
          </cell>
          <cell r="G67">
            <v>11805950540321</v>
          </cell>
        </row>
        <row r="68">
          <cell r="B68">
            <v>14010169000</v>
          </cell>
          <cell r="C68" t="str">
            <v>PRESTAMOS A PLAZO FIJO NO REAJUSTABLE</v>
          </cell>
          <cell r="D68">
            <v>1190411293776</v>
          </cell>
          <cell r="E68">
            <v>269740860.01999998</v>
          </cell>
          <cell r="F68">
            <v>1702364239079</v>
          </cell>
          <cell r="G68">
            <v>2892775532855</v>
          </cell>
        </row>
        <row r="69">
          <cell r="B69">
            <v>14010169002</v>
          </cell>
          <cell r="C69" t="str">
            <v>Residentes</v>
          </cell>
          <cell r="D69">
            <v>722972954580</v>
          </cell>
          <cell r="E69">
            <v>209008184.38</v>
          </cell>
          <cell r="F69">
            <v>1319073642522</v>
          </cell>
          <cell r="G69">
            <v>2042046597102</v>
          </cell>
        </row>
        <row r="70">
          <cell r="B70">
            <v>14010169004</v>
          </cell>
          <cell r="C70" t="str">
            <v>Créditos Renovados</v>
          </cell>
          <cell r="D70">
            <v>466903339196</v>
          </cell>
          <cell r="E70">
            <v>60701525.640000001</v>
          </cell>
          <cell r="F70">
            <v>383094005480</v>
          </cell>
          <cell r="G70">
            <v>849997344676</v>
          </cell>
        </row>
        <row r="71">
          <cell r="B71">
            <v>14010169006</v>
          </cell>
          <cell r="C71" t="str">
            <v>Créditos Refinanciados</v>
          </cell>
          <cell r="D71">
            <v>160000000</v>
          </cell>
          <cell r="E71">
            <v>31150</v>
          </cell>
          <cell r="F71">
            <v>196591077</v>
          </cell>
          <cell r="G71">
            <v>356591077</v>
          </cell>
        </row>
        <row r="72">
          <cell r="B72">
            <v>14010169008</v>
          </cell>
          <cell r="C72" t="str">
            <v>Créditos Reestructurados</v>
          </cell>
          <cell r="D72">
            <v>375000000</v>
          </cell>
          <cell r="E72">
            <v>0</v>
          </cell>
          <cell r="F72">
            <v>0</v>
          </cell>
          <cell r="G72">
            <v>375000000</v>
          </cell>
        </row>
        <row r="73">
          <cell r="B73">
            <v>14010173000</v>
          </cell>
          <cell r="C73" t="str">
            <v>PRESTAMOS AMORTIZABLES NO REAJUSTABLES</v>
          </cell>
          <cell r="D73">
            <v>3968833169068</v>
          </cell>
          <cell r="E73">
            <v>391100172.5</v>
          </cell>
          <cell r="F73">
            <v>2468276209669</v>
          </cell>
          <cell r="G73">
            <v>6437109378737</v>
          </cell>
        </row>
        <row r="74">
          <cell r="B74">
            <v>14010173002</v>
          </cell>
          <cell r="C74" t="str">
            <v>Residentes</v>
          </cell>
          <cell r="D74">
            <v>3439112384285</v>
          </cell>
          <cell r="E74">
            <v>281320736.57999998</v>
          </cell>
          <cell r="F74">
            <v>1775446113839</v>
          </cell>
          <cell r="G74">
            <v>5214558498124</v>
          </cell>
        </row>
        <row r="75">
          <cell r="B75">
            <v>14010173004</v>
          </cell>
          <cell r="C75" t="str">
            <v>Préstamos al Personal</v>
          </cell>
          <cell r="D75">
            <v>803604826</v>
          </cell>
          <cell r="E75">
            <v>0</v>
          </cell>
          <cell r="F75">
            <v>0</v>
          </cell>
          <cell r="G75">
            <v>803604826</v>
          </cell>
        </row>
        <row r="76">
          <cell r="B76">
            <v>14010173006</v>
          </cell>
          <cell r="C76" t="str">
            <v>Creditos Renovados</v>
          </cell>
          <cell r="D76">
            <v>511468267164</v>
          </cell>
          <cell r="E76">
            <v>105151373.64</v>
          </cell>
          <cell r="F76">
            <v>663621885694</v>
          </cell>
          <cell r="G76">
            <v>1175090152858</v>
          </cell>
        </row>
        <row r="77">
          <cell r="B77">
            <v>14010173008</v>
          </cell>
          <cell r="C77" t="str">
            <v>Creditos Refinanciados</v>
          </cell>
          <cell r="D77">
            <v>9688110336</v>
          </cell>
          <cell r="E77">
            <v>304861.28000000003</v>
          </cell>
          <cell r="F77">
            <v>1924013073</v>
          </cell>
          <cell r="G77">
            <v>11612123409</v>
          </cell>
        </row>
        <row r="78">
          <cell r="B78">
            <v>14010173010</v>
          </cell>
          <cell r="C78" t="str">
            <v>Creditos Reestructurados</v>
          </cell>
          <cell r="D78">
            <v>7760802457</v>
          </cell>
          <cell r="E78">
            <v>4323201</v>
          </cell>
          <cell r="F78">
            <v>27284197063</v>
          </cell>
          <cell r="G78">
            <v>35044999520</v>
          </cell>
        </row>
        <row r="79">
          <cell r="B79">
            <v>14010187000</v>
          </cell>
          <cell r="C79" t="str">
            <v>CREDITOS UTILIZADOS EN CTAS. CTES. CON AUTOR.PREVIA</v>
          </cell>
          <cell r="D79">
            <v>77585889381</v>
          </cell>
          <cell r="E79">
            <v>7070235.6399999997</v>
          </cell>
          <cell r="F79">
            <v>44621034850</v>
          </cell>
          <cell r="G79">
            <v>122206924231</v>
          </cell>
        </row>
        <row r="80">
          <cell r="B80">
            <v>14010187002</v>
          </cell>
          <cell r="C80" t="str">
            <v>Residentes</v>
          </cell>
          <cell r="D80">
            <v>77585889381</v>
          </cell>
          <cell r="E80">
            <v>7070235.6399999997</v>
          </cell>
          <cell r="F80">
            <v>44621034850</v>
          </cell>
          <cell r="G80">
            <v>122206924231</v>
          </cell>
        </row>
        <row r="81">
          <cell r="B81">
            <v>14010189000</v>
          </cell>
          <cell r="C81" t="str">
            <v>CREDITOS UTILIZADOS EN CTAS. CTES.SOBREGIRO TRANSITORIO</v>
          </cell>
          <cell r="D81">
            <v>4744461489</v>
          </cell>
          <cell r="E81">
            <v>296160.06</v>
          </cell>
          <cell r="F81">
            <v>1869098714</v>
          </cell>
          <cell r="G81">
            <v>6613560203</v>
          </cell>
        </row>
        <row r="82">
          <cell r="B82">
            <v>14010189002</v>
          </cell>
          <cell r="C82" t="str">
            <v>Residentes</v>
          </cell>
          <cell r="D82">
            <v>4744461489</v>
          </cell>
          <cell r="E82">
            <v>296160.06</v>
          </cell>
          <cell r="F82">
            <v>1869098714</v>
          </cell>
          <cell r="G82">
            <v>6613560203</v>
          </cell>
        </row>
        <row r="83">
          <cell r="B83">
            <v>14010191000</v>
          </cell>
          <cell r="C83" t="str">
            <v>DEUDORES POR CREDITOS DOCUMENTARIOS  NEGOCIADOS</v>
          </cell>
          <cell r="D83">
            <v>0</v>
          </cell>
          <cell r="E83">
            <v>1215526.1200000001</v>
          </cell>
          <cell r="F83">
            <v>7671319051</v>
          </cell>
          <cell r="G83">
            <v>7671319051</v>
          </cell>
        </row>
        <row r="84">
          <cell r="B84">
            <v>14010191002</v>
          </cell>
          <cell r="C84" t="str">
            <v>Residentes</v>
          </cell>
          <cell r="D84">
            <v>0</v>
          </cell>
          <cell r="E84">
            <v>1215526.1200000001</v>
          </cell>
          <cell r="F84">
            <v>7671319051</v>
          </cell>
          <cell r="G84">
            <v>7671319051</v>
          </cell>
        </row>
        <row r="85">
          <cell r="B85">
            <v>14010193000</v>
          </cell>
          <cell r="C85" t="str">
            <v>DEUDORES POR CREDITOS DOCUMENTARIOS DIFERIDOS</v>
          </cell>
          <cell r="D85">
            <v>0</v>
          </cell>
          <cell r="E85">
            <v>5238200.1399999997</v>
          </cell>
          <cell r="F85">
            <v>33058857285</v>
          </cell>
          <cell r="G85">
            <v>33058857285</v>
          </cell>
        </row>
        <row r="86">
          <cell r="B86">
            <v>14010193002</v>
          </cell>
          <cell r="C86" t="str">
            <v>Residentes</v>
          </cell>
          <cell r="D86">
            <v>0</v>
          </cell>
          <cell r="E86">
            <v>5238200.1399999997</v>
          </cell>
          <cell r="F86">
            <v>33058857285</v>
          </cell>
          <cell r="G86">
            <v>33058857285</v>
          </cell>
        </row>
        <row r="87">
          <cell r="B87">
            <v>14010205000</v>
          </cell>
          <cell r="C87" t="str">
            <v>DEUDORES POR UTILIZACION DE TARJETAS DE CREDITOS</v>
          </cell>
          <cell r="D87">
            <v>994196170727</v>
          </cell>
          <cell r="E87">
            <v>0</v>
          </cell>
          <cell r="F87">
            <v>0</v>
          </cell>
          <cell r="G87">
            <v>994196170727</v>
          </cell>
        </row>
        <row r="88">
          <cell r="B88">
            <v>14010205002</v>
          </cell>
          <cell r="C88" t="str">
            <v>Residentes</v>
          </cell>
          <cell r="D88">
            <v>994196170727</v>
          </cell>
          <cell r="E88">
            <v>0</v>
          </cell>
          <cell r="F88">
            <v>0</v>
          </cell>
          <cell r="G88">
            <v>994196170727</v>
          </cell>
        </row>
        <row r="89">
          <cell r="B89">
            <v>14010209000</v>
          </cell>
          <cell r="C89" t="str">
            <v>PRESTAMOS CON RECURSOS ADMINISTRADOS</v>
          </cell>
          <cell r="D89">
            <v>518261416411</v>
          </cell>
          <cell r="E89">
            <v>182860</v>
          </cell>
          <cell r="F89">
            <v>1154049575</v>
          </cell>
          <cell r="G89">
            <v>519415465986</v>
          </cell>
        </row>
        <row r="90">
          <cell r="B90">
            <v>14010209004</v>
          </cell>
          <cell r="C90" t="str">
            <v>Préstamos con Recursos Adm.por AFD-Ley 2640</v>
          </cell>
          <cell r="D90">
            <v>487477524439</v>
          </cell>
          <cell r="E90">
            <v>182860</v>
          </cell>
          <cell r="F90">
            <v>1154049575</v>
          </cell>
          <cell r="G90">
            <v>488631574014</v>
          </cell>
        </row>
        <row r="91">
          <cell r="B91">
            <v>14010209008</v>
          </cell>
          <cell r="C91" t="str">
            <v>Préstamos con Recursos Adm.por AFD-Dec.2282/14 Prim.Viv</v>
          </cell>
          <cell r="D91">
            <v>30783891972</v>
          </cell>
          <cell r="E91">
            <v>0</v>
          </cell>
          <cell r="F91">
            <v>0</v>
          </cell>
          <cell r="G91">
            <v>30783891972</v>
          </cell>
        </row>
        <row r="92">
          <cell r="B92">
            <v>14010351000</v>
          </cell>
          <cell r="C92" t="str">
            <v>DOCUMENTOS DESCONTADOS</v>
          </cell>
          <cell r="D92">
            <v>81334798002</v>
          </cell>
          <cell r="E92">
            <v>12978338.23</v>
          </cell>
          <cell r="F92">
            <v>81907720187</v>
          </cell>
          <cell r="G92">
            <v>163242518189</v>
          </cell>
        </row>
        <row r="93">
          <cell r="B93">
            <v>14010351004</v>
          </cell>
          <cell r="C93" t="str">
            <v>Cesión de Créditos o Derechos de Cobro</v>
          </cell>
          <cell r="D93">
            <v>81334798002</v>
          </cell>
          <cell r="E93">
            <v>12978338.23</v>
          </cell>
          <cell r="F93">
            <v>81907720187</v>
          </cell>
          <cell r="G93">
            <v>163242518189</v>
          </cell>
        </row>
        <row r="94">
          <cell r="B94">
            <v>14010405001</v>
          </cell>
          <cell r="C94" t="str">
            <v>CHEQUES DIFERIDOS DESCONTADOS</v>
          </cell>
          <cell r="D94">
            <v>39063117324</v>
          </cell>
          <cell r="E94">
            <v>5703052.8700000001</v>
          </cell>
          <cell r="F94">
            <v>35992594000</v>
          </cell>
          <cell r="G94">
            <v>75055711324</v>
          </cell>
        </row>
        <row r="95">
          <cell r="B95">
            <v>14010433000</v>
          </cell>
          <cell r="C95" t="str">
            <v>Compra de Cartera</v>
          </cell>
          <cell r="D95">
            <v>3159535783</v>
          </cell>
          <cell r="E95">
            <v>3891292.94</v>
          </cell>
          <cell r="F95">
            <v>24558377786</v>
          </cell>
          <cell r="G95">
            <v>27717913569</v>
          </cell>
        </row>
        <row r="96">
          <cell r="B96">
            <v>14010433002</v>
          </cell>
          <cell r="C96" t="str">
            <v>Residentes</v>
          </cell>
          <cell r="D96">
            <v>3159535783</v>
          </cell>
          <cell r="E96">
            <v>3891292.94</v>
          </cell>
          <cell r="F96">
            <v>24558377786</v>
          </cell>
          <cell r="G96">
            <v>27717913569</v>
          </cell>
        </row>
        <row r="97">
          <cell r="B97">
            <v>14010443000</v>
          </cell>
          <cell r="C97" t="str">
            <v>MEDIDA EXCEPC. DE APOYO EMIT. POR EL BCP AÑO 2020 REPROG</v>
          </cell>
          <cell r="D97">
            <v>427997499809</v>
          </cell>
          <cell r="E97">
            <v>15233120.439999999</v>
          </cell>
          <cell r="F97">
            <v>96137898740</v>
          </cell>
          <cell r="G97">
            <v>524135398549</v>
          </cell>
        </row>
        <row r="98">
          <cell r="B98">
            <v>14010443002</v>
          </cell>
          <cell r="C98" t="str">
            <v>Residentes</v>
          </cell>
          <cell r="D98">
            <v>427997499809</v>
          </cell>
          <cell r="E98">
            <v>15233120.439999999</v>
          </cell>
          <cell r="F98">
            <v>96137898740</v>
          </cell>
          <cell r="G98">
            <v>524135398549</v>
          </cell>
        </row>
        <row r="99">
          <cell r="B99">
            <v>14010449000</v>
          </cell>
          <cell r="C99" t="str">
            <v>Medida Excep.Complem.de Apoyo Emit.por BCP Año 2020 Nvos</v>
          </cell>
          <cell r="D99">
            <v>847569950</v>
          </cell>
          <cell r="E99">
            <v>301725</v>
          </cell>
          <cell r="F99">
            <v>1904219665</v>
          </cell>
          <cell r="G99">
            <v>2751789615</v>
          </cell>
        </row>
        <row r="100">
          <cell r="B100">
            <v>14010449002</v>
          </cell>
          <cell r="C100" t="str">
            <v>Residentes</v>
          </cell>
          <cell r="D100">
            <v>847569950</v>
          </cell>
          <cell r="E100">
            <v>301725</v>
          </cell>
          <cell r="F100">
            <v>1904219665</v>
          </cell>
          <cell r="G100">
            <v>2751789615</v>
          </cell>
        </row>
        <row r="101">
          <cell r="B101">
            <v>14030000000</v>
          </cell>
          <cell r="C101" t="str">
            <v>OPERACIONES A LIQUIDAR</v>
          </cell>
          <cell r="D101">
            <v>65263462563</v>
          </cell>
          <cell r="E101">
            <v>0</v>
          </cell>
          <cell r="F101">
            <v>0</v>
          </cell>
          <cell r="G101">
            <v>65263462563</v>
          </cell>
        </row>
        <row r="102">
          <cell r="B102">
            <v>14030353000</v>
          </cell>
          <cell r="C102" t="str">
            <v>COMPRA FUTURA DE MONEDA EXTRANJERA - POSICIÓN ACTIVA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B103">
            <v>14030353002</v>
          </cell>
          <cell r="C103" t="str">
            <v>Residentes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14030437000</v>
          </cell>
          <cell r="C104" t="str">
            <v>VENTA FUTURA DE MONEDA EXTRANJERA - POSICIÓN ACTIVA</v>
          </cell>
          <cell r="D104">
            <v>65263462563</v>
          </cell>
          <cell r="E104">
            <v>0</v>
          </cell>
          <cell r="F104">
            <v>0</v>
          </cell>
          <cell r="G104">
            <v>65263462563</v>
          </cell>
        </row>
        <row r="105">
          <cell r="B105">
            <v>14030437002</v>
          </cell>
          <cell r="C105" t="str">
            <v>Residentes</v>
          </cell>
          <cell r="D105">
            <v>65263462563</v>
          </cell>
          <cell r="E105">
            <v>0</v>
          </cell>
          <cell r="F105">
            <v>0</v>
          </cell>
          <cell r="G105">
            <v>65263462563</v>
          </cell>
        </row>
        <row r="106">
          <cell r="B106">
            <v>14040000000</v>
          </cell>
          <cell r="C106" t="str">
            <v>SECTOR PUBLICO</v>
          </cell>
          <cell r="D106">
            <v>6066666666</v>
          </cell>
          <cell r="E106">
            <v>0</v>
          </cell>
          <cell r="F106">
            <v>0</v>
          </cell>
          <cell r="G106">
            <v>6066666666</v>
          </cell>
        </row>
        <row r="107">
          <cell r="B107">
            <v>14040215000</v>
          </cell>
          <cell r="C107" t="str">
            <v>PRESTAMOS NO REAJUSTABLES</v>
          </cell>
          <cell r="D107">
            <v>6066666666</v>
          </cell>
          <cell r="E107">
            <v>0</v>
          </cell>
          <cell r="F107">
            <v>0</v>
          </cell>
          <cell r="G107">
            <v>6066666666</v>
          </cell>
        </row>
        <row r="108">
          <cell r="B108">
            <v>14040215010</v>
          </cell>
          <cell r="C108" t="str">
            <v>Empresas Públicas</v>
          </cell>
          <cell r="D108">
            <v>6066666666</v>
          </cell>
          <cell r="E108">
            <v>0</v>
          </cell>
          <cell r="F108">
            <v>0</v>
          </cell>
          <cell r="G108">
            <v>6066666666</v>
          </cell>
        </row>
        <row r="109">
          <cell r="B109">
            <v>14080000000</v>
          </cell>
          <cell r="C109" t="str">
            <v>DEUDORES POR PRODUCTOS FINANCIEROS DEVENGADOS</v>
          </cell>
          <cell r="D109">
            <v>80084683880</v>
          </cell>
          <cell r="E109">
            <v>19652898.579999998</v>
          </cell>
          <cell r="F109">
            <v>124031604755</v>
          </cell>
          <cell r="G109">
            <v>204116288635</v>
          </cell>
        </row>
        <row r="110">
          <cell r="B110">
            <v>14080225000</v>
          </cell>
          <cell r="C110" t="str">
            <v>DEUDORES POR PRODUCTOS FINANCIEROS DEVENGADOS PRESTAMOS</v>
          </cell>
          <cell r="D110">
            <v>74084243513</v>
          </cell>
          <cell r="E110">
            <v>10813582.220000001</v>
          </cell>
          <cell r="F110">
            <v>68245706882</v>
          </cell>
          <cell r="G110">
            <v>142329950395</v>
          </cell>
        </row>
        <row r="111">
          <cell r="B111">
            <v>14080225082</v>
          </cell>
          <cell r="C111" t="str">
            <v>Productos financieros documentados - Residentes</v>
          </cell>
          <cell r="D111">
            <v>1384155150659</v>
          </cell>
          <cell r="E111">
            <v>72946908.599999994</v>
          </cell>
          <cell r="F111">
            <v>460375964334</v>
          </cell>
          <cell r="G111">
            <v>1844531114993</v>
          </cell>
        </row>
        <row r="112">
          <cell r="B112">
            <v>14080225084</v>
          </cell>
          <cell r="C112" t="str">
            <v>Productos financieros no documentados deveng.- Resident</v>
          </cell>
          <cell r="D112">
            <v>0</v>
          </cell>
          <cell r="E112">
            <v>5.92</v>
          </cell>
          <cell r="F112">
            <v>37362</v>
          </cell>
          <cell r="G112">
            <v>37362</v>
          </cell>
        </row>
        <row r="113">
          <cell r="B113">
            <v>14080225092</v>
          </cell>
          <cell r="C113" t="str">
            <v>(Productos financieros en Suspenso - Residentes)</v>
          </cell>
          <cell r="D113">
            <v>723159474</v>
          </cell>
          <cell r="E113">
            <v>78174.880000000005</v>
          </cell>
          <cell r="F113">
            <v>493370267</v>
          </cell>
          <cell r="G113">
            <v>1216529741</v>
          </cell>
        </row>
        <row r="114">
          <cell r="B114">
            <v>14080225094</v>
          </cell>
          <cell r="C114" t="str">
            <v>(Productos Financ. Docum.a Devengar- Residentes)</v>
          </cell>
          <cell r="D114">
            <v>1309347747672</v>
          </cell>
          <cell r="E114">
            <v>62055157.420000002</v>
          </cell>
          <cell r="F114">
            <v>391636924547</v>
          </cell>
          <cell r="G114">
            <v>1700984672219</v>
          </cell>
        </row>
        <row r="115">
          <cell r="B115">
            <v>14080229000</v>
          </cell>
          <cell r="C115" t="str">
            <v>DEUDORES POR PROD.DEVENGADOS DE VALORES VEND.-SECTOR PUB</v>
          </cell>
          <cell r="D115">
            <v>94828563</v>
          </cell>
          <cell r="E115">
            <v>8443450.8900000006</v>
          </cell>
          <cell r="F115">
            <v>53287547346</v>
          </cell>
          <cell r="G115">
            <v>53382375909</v>
          </cell>
        </row>
        <row r="116">
          <cell r="B116">
            <v>14080229082</v>
          </cell>
          <cell r="C116" t="str">
            <v>Productos Financieros documentados</v>
          </cell>
          <cell r="D116">
            <v>5819066176</v>
          </cell>
          <cell r="E116">
            <v>10674348.76</v>
          </cell>
          <cell r="F116">
            <v>67366989203</v>
          </cell>
          <cell r="G116">
            <v>73186055379</v>
          </cell>
        </row>
        <row r="117">
          <cell r="B117">
            <v>14080229094</v>
          </cell>
          <cell r="C117" t="str">
            <v>(Productos Financieros documentados a devengar)</v>
          </cell>
          <cell r="D117">
            <v>5724237613</v>
          </cell>
          <cell r="E117">
            <v>2230897.87</v>
          </cell>
          <cell r="F117">
            <v>14079441857</v>
          </cell>
          <cell r="G117">
            <v>19803679470</v>
          </cell>
        </row>
        <row r="118">
          <cell r="B118">
            <v>14080447000</v>
          </cell>
          <cell r="C118" t="str">
            <v>DEUD.POR PROD.FIN.DEVENG.-MED.EXCEP.APOYO EMIT.BCP AÑO 2</v>
          </cell>
          <cell r="D118">
            <v>5905125129</v>
          </cell>
          <cell r="E118">
            <v>394476.74</v>
          </cell>
          <cell r="F118">
            <v>2489586098</v>
          </cell>
          <cell r="G118">
            <v>8394711227</v>
          </cell>
        </row>
        <row r="119">
          <cell r="B119">
            <v>14080447082</v>
          </cell>
          <cell r="C119" t="str">
            <v>Productos Financieros Documentados - Residentes</v>
          </cell>
          <cell r="D119">
            <v>92587542257</v>
          </cell>
          <cell r="E119">
            <v>3613057.74</v>
          </cell>
          <cell r="F119">
            <v>22802404835</v>
          </cell>
          <cell r="G119">
            <v>115389947092</v>
          </cell>
        </row>
        <row r="120">
          <cell r="B120">
            <v>14080447094</v>
          </cell>
          <cell r="C120" t="str">
            <v>(Productos Financieros Documentados a Devengar - Reside</v>
          </cell>
          <cell r="D120">
            <v>86682417128</v>
          </cell>
          <cell r="E120">
            <v>3218581</v>
          </cell>
          <cell r="F120">
            <v>20312818737</v>
          </cell>
          <cell r="G120">
            <v>106995235865</v>
          </cell>
        </row>
        <row r="121">
          <cell r="B121">
            <v>14080451000</v>
          </cell>
          <cell r="C121" t="str">
            <v>Deud.p/Prod.Fin.Dev-Med.Excep.Compl.de Apoy.Emit.BCP 202</v>
          </cell>
          <cell r="D121">
            <v>486675</v>
          </cell>
          <cell r="E121">
            <v>1388.73</v>
          </cell>
          <cell r="F121">
            <v>8764429</v>
          </cell>
          <cell r="G121">
            <v>9251104</v>
          </cell>
        </row>
        <row r="122">
          <cell r="B122">
            <v>14080451082</v>
          </cell>
          <cell r="C122" t="str">
            <v>Productos Financieros Documentados - Residentes</v>
          </cell>
          <cell r="D122">
            <v>13170058</v>
          </cell>
          <cell r="E122">
            <v>180670</v>
          </cell>
          <cell r="F122">
            <v>1140228244</v>
          </cell>
          <cell r="G122">
            <v>1153398302</v>
          </cell>
        </row>
        <row r="123">
          <cell r="B123">
            <v>14080451094</v>
          </cell>
          <cell r="C123" t="str">
            <v>(Productos Financieros Documentados a Devengar  Residen</v>
          </cell>
          <cell r="D123">
            <v>12683383</v>
          </cell>
          <cell r="E123">
            <v>179281.27</v>
          </cell>
          <cell r="F123">
            <v>1131463815</v>
          </cell>
          <cell r="G123">
            <v>1144147198</v>
          </cell>
        </row>
        <row r="124">
          <cell r="B124">
            <v>14090000000</v>
          </cell>
          <cell r="C124" t="str">
            <v>PREVISIONES</v>
          </cell>
          <cell r="D124">
            <v>117427043123</v>
          </cell>
          <cell r="E124">
            <v>6913994.54</v>
          </cell>
          <cell r="F124">
            <v>43634980081</v>
          </cell>
          <cell r="G124">
            <v>161062023204</v>
          </cell>
        </row>
        <row r="125">
          <cell r="B125">
            <v>14090231000</v>
          </cell>
          <cell r="C125" t="str">
            <v>(PREVISION PARA RIESGOS CREDITICIOS - PRESTAMOS)</v>
          </cell>
          <cell r="D125">
            <v>117427043123</v>
          </cell>
          <cell r="E125">
            <v>6913994.54</v>
          </cell>
          <cell r="F125">
            <v>43634980081</v>
          </cell>
          <cell r="G125">
            <v>161062023204</v>
          </cell>
        </row>
        <row r="126">
          <cell r="B126">
            <v>14090231092</v>
          </cell>
          <cell r="C126" t="str">
            <v>Residentes</v>
          </cell>
          <cell r="D126">
            <v>79465582511</v>
          </cell>
          <cell r="E126">
            <v>3126528.75</v>
          </cell>
          <cell r="F126">
            <v>19731866859</v>
          </cell>
          <cell r="G126">
            <v>99197449370</v>
          </cell>
        </row>
        <row r="127">
          <cell r="B127">
            <v>14090231094</v>
          </cell>
          <cell r="C127" t="str">
            <v>Genéricas</v>
          </cell>
          <cell r="D127">
            <v>37961460612</v>
          </cell>
          <cell r="E127">
            <v>3787465.79</v>
          </cell>
          <cell r="F127">
            <v>23903113222</v>
          </cell>
          <cell r="G127">
            <v>61864573834</v>
          </cell>
        </row>
        <row r="128">
          <cell r="B128">
            <v>15000000000</v>
          </cell>
          <cell r="C128" t="str">
            <v>CREDITOS DIVERSOS</v>
          </cell>
          <cell r="D128">
            <v>287707988562</v>
          </cell>
          <cell r="E128">
            <v>755794.69</v>
          </cell>
          <cell r="F128">
            <v>4769903550</v>
          </cell>
          <cell r="G128">
            <v>292477892112</v>
          </cell>
        </row>
        <row r="129">
          <cell r="B129">
            <v>15010000000</v>
          </cell>
          <cell r="C129" t="str">
            <v>CREDITOS DIVERSOS</v>
          </cell>
          <cell r="D129">
            <v>289324468875</v>
          </cell>
          <cell r="E129">
            <v>1079287.06</v>
          </cell>
          <cell r="F129">
            <v>6811499481</v>
          </cell>
          <cell r="G129">
            <v>296135968356</v>
          </cell>
        </row>
        <row r="130">
          <cell r="B130">
            <v>15010243001</v>
          </cell>
          <cell r="C130" t="str">
            <v>CARGOS PAGADOS POR ANTICIPADO</v>
          </cell>
          <cell r="D130">
            <v>101570968827</v>
          </cell>
          <cell r="E130">
            <v>19055.849999999999</v>
          </cell>
          <cell r="F130">
            <v>120263565</v>
          </cell>
          <cell r="G130">
            <v>101691232392</v>
          </cell>
        </row>
        <row r="131">
          <cell r="B131">
            <v>15010245000</v>
          </cell>
          <cell r="C131" t="str">
            <v>ANTICIPOS DE IMPUESTOS NACIONALES</v>
          </cell>
          <cell r="D131">
            <v>166808706169</v>
          </cell>
          <cell r="E131">
            <v>0</v>
          </cell>
          <cell r="F131">
            <v>0</v>
          </cell>
          <cell r="G131">
            <v>166808706169</v>
          </cell>
        </row>
        <row r="132">
          <cell r="B132">
            <v>15010245002</v>
          </cell>
          <cell r="C132" t="str">
            <v>Retenciones Computables IRE</v>
          </cell>
          <cell r="D132">
            <v>2378609904</v>
          </cell>
          <cell r="E132">
            <v>0</v>
          </cell>
          <cell r="F132">
            <v>0</v>
          </cell>
          <cell r="G132">
            <v>2378609904</v>
          </cell>
        </row>
        <row r="133">
          <cell r="B133">
            <v>15010245004</v>
          </cell>
          <cell r="C133" t="str">
            <v>Impuesto a las Rentas</v>
          </cell>
          <cell r="D133">
            <v>72461139468</v>
          </cell>
          <cell r="E133">
            <v>0</v>
          </cell>
          <cell r="F133">
            <v>0</v>
          </cell>
          <cell r="G133">
            <v>72461139468</v>
          </cell>
        </row>
        <row r="134">
          <cell r="B134">
            <v>15010245006</v>
          </cell>
          <cell r="C134" t="str">
            <v>Otros Impuestos Nacionales</v>
          </cell>
          <cell r="D134">
            <v>91968956797</v>
          </cell>
          <cell r="E134">
            <v>0</v>
          </cell>
          <cell r="F134">
            <v>0</v>
          </cell>
          <cell r="G134">
            <v>91968956797</v>
          </cell>
        </row>
        <row r="135">
          <cell r="B135">
            <v>15010247000</v>
          </cell>
          <cell r="C135" t="str">
            <v>IMPUESTO AL VALOR AGREGADO A DEDUCIR</v>
          </cell>
          <cell r="D135">
            <v>4843668950</v>
          </cell>
          <cell r="E135">
            <v>224.38</v>
          </cell>
          <cell r="F135">
            <v>1416087</v>
          </cell>
          <cell r="G135">
            <v>4845085037</v>
          </cell>
        </row>
        <row r="136">
          <cell r="B136">
            <v>15010247002</v>
          </cell>
          <cell r="C136" t="str">
            <v>Operaciones Gravadas</v>
          </cell>
          <cell r="D136">
            <v>517340195</v>
          </cell>
          <cell r="E136">
            <v>224.38</v>
          </cell>
          <cell r="F136">
            <v>1416087</v>
          </cell>
          <cell r="G136">
            <v>518756282</v>
          </cell>
        </row>
        <row r="137">
          <cell r="B137">
            <v>15010247003</v>
          </cell>
          <cell r="C137" t="str">
            <v>Operaciones Gravadas y Exentas</v>
          </cell>
          <cell r="D137">
            <v>4326328755</v>
          </cell>
          <cell r="E137">
            <v>0</v>
          </cell>
          <cell r="F137">
            <v>0</v>
          </cell>
          <cell r="G137">
            <v>4326328755</v>
          </cell>
        </row>
        <row r="138">
          <cell r="B138">
            <v>15010251000</v>
          </cell>
          <cell r="C138" t="str">
            <v>DEUDORES POR VENTAS DE BIENES A PLAZO</v>
          </cell>
          <cell r="D138">
            <v>157996269</v>
          </cell>
          <cell r="E138">
            <v>0</v>
          </cell>
          <cell r="F138">
            <v>0</v>
          </cell>
          <cell r="G138">
            <v>157996269</v>
          </cell>
        </row>
        <row r="139">
          <cell r="B139">
            <v>15010251002</v>
          </cell>
          <cell r="C139" t="str">
            <v>Muebles</v>
          </cell>
          <cell r="D139">
            <v>140046477</v>
          </cell>
          <cell r="E139">
            <v>0</v>
          </cell>
          <cell r="F139">
            <v>0</v>
          </cell>
          <cell r="G139">
            <v>140046477</v>
          </cell>
        </row>
        <row r="140">
          <cell r="B140">
            <v>15010251004</v>
          </cell>
          <cell r="C140" t="str">
            <v>Inmuebles</v>
          </cell>
          <cell r="D140">
            <v>26880000</v>
          </cell>
          <cell r="E140">
            <v>0</v>
          </cell>
          <cell r="F140">
            <v>0</v>
          </cell>
          <cell r="G140">
            <v>26880000</v>
          </cell>
        </row>
        <row r="141">
          <cell r="B141">
            <v>15010251094</v>
          </cell>
          <cell r="C141" t="str">
            <v>(Ganancias a Realizar por Bienes Inmuebles Vend. a Plaz</v>
          </cell>
          <cell r="D141">
            <v>8930208</v>
          </cell>
          <cell r="E141">
            <v>0</v>
          </cell>
          <cell r="F141">
            <v>0</v>
          </cell>
          <cell r="G141">
            <v>8930208</v>
          </cell>
        </row>
        <row r="142">
          <cell r="B142">
            <v>15010253000</v>
          </cell>
          <cell r="C142" t="str">
            <v>GASTOS A RECUPERAR</v>
          </cell>
          <cell r="D142">
            <v>8061220964</v>
          </cell>
          <cell r="E142">
            <v>467796.71</v>
          </cell>
          <cell r="F142">
            <v>2952316494</v>
          </cell>
          <cell r="G142">
            <v>11013537458</v>
          </cell>
        </row>
        <row r="143">
          <cell r="B143">
            <v>15010253002</v>
          </cell>
          <cell r="C143" t="str">
            <v>Residentes</v>
          </cell>
          <cell r="D143">
            <v>8061220964</v>
          </cell>
          <cell r="E143">
            <v>467796.71</v>
          </cell>
          <cell r="F143">
            <v>2952316494</v>
          </cell>
          <cell r="G143">
            <v>11013537458</v>
          </cell>
        </row>
        <row r="144">
          <cell r="B144">
            <v>15010257000</v>
          </cell>
          <cell r="C144" t="str">
            <v>DIVERSOS</v>
          </cell>
          <cell r="D144">
            <v>7881907696</v>
          </cell>
          <cell r="E144">
            <v>592210.12</v>
          </cell>
          <cell r="F144">
            <v>3737503335</v>
          </cell>
          <cell r="G144">
            <v>11619411031</v>
          </cell>
        </row>
        <row r="145">
          <cell r="B145">
            <v>15010257002</v>
          </cell>
          <cell r="C145" t="str">
            <v>Residentes</v>
          </cell>
          <cell r="D145">
            <v>7881907696</v>
          </cell>
          <cell r="E145">
            <v>592210.12</v>
          </cell>
          <cell r="F145">
            <v>3737503335</v>
          </cell>
          <cell r="G145">
            <v>11619411031</v>
          </cell>
        </row>
        <row r="146">
          <cell r="B146">
            <v>15090000000</v>
          </cell>
          <cell r="C146" t="str">
            <v>PREVISIONES</v>
          </cell>
          <cell r="D146">
            <v>1616480313</v>
          </cell>
          <cell r="E146">
            <v>323492.37</v>
          </cell>
          <cell r="F146">
            <v>2041595931</v>
          </cell>
          <cell r="G146">
            <v>3658076244</v>
          </cell>
        </row>
        <row r="147">
          <cell r="B147">
            <v>15090263000</v>
          </cell>
          <cell r="C147" t="str">
            <v>(PREVISIONES PARA CREDITOS DIVERSOS)</v>
          </cell>
          <cell r="D147">
            <v>1616480313</v>
          </cell>
          <cell r="E147">
            <v>323492.37</v>
          </cell>
          <cell r="F147">
            <v>2041595931</v>
          </cell>
          <cell r="G147">
            <v>3658076244</v>
          </cell>
        </row>
        <row r="148">
          <cell r="B148">
            <v>15090263092</v>
          </cell>
          <cell r="C148" t="str">
            <v>Residentes</v>
          </cell>
          <cell r="D148">
            <v>1616480313</v>
          </cell>
          <cell r="E148">
            <v>323492.37</v>
          </cell>
          <cell r="F148">
            <v>2041595931</v>
          </cell>
          <cell r="G148">
            <v>3658076244</v>
          </cell>
        </row>
        <row r="149">
          <cell r="B149">
            <v>16000000000</v>
          </cell>
          <cell r="C149" t="str">
            <v>CREDITOS VENCIDOS POR INTERMEDIACION FINANCIERA</v>
          </cell>
          <cell r="D149">
            <v>59956438573</v>
          </cell>
          <cell r="E149">
            <v>1599643.27</v>
          </cell>
          <cell r="F149">
            <v>10095524638</v>
          </cell>
          <cell r="G149">
            <v>70051963211</v>
          </cell>
        </row>
        <row r="150">
          <cell r="B150">
            <v>16010000000</v>
          </cell>
          <cell r="C150" t="str">
            <v>SECTOR NO FINANCIERO - SECTOR NO PUBLICO</v>
          </cell>
          <cell r="D150">
            <v>69010473039</v>
          </cell>
          <cell r="E150">
            <v>561548.65</v>
          </cell>
          <cell r="F150">
            <v>3543995301</v>
          </cell>
          <cell r="G150">
            <v>72554468340</v>
          </cell>
        </row>
        <row r="151">
          <cell r="B151">
            <v>16010265000</v>
          </cell>
          <cell r="C151" t="str">
            <v>COLOCACIONES VENCIDAS NO REAJUSTABLES</v>
          </cell>
          <cell r="D151">
            <v>27026108817</v>
          </cell>
          <cell r="E151">
            <v>220668.19</v>
          </cell>
          <cell r="F151">
            <v>1392661220</v>
          </cell>
          <cell r="G151">
            <v>28418770037</v>
          </cell>
        </row>
        <row r="152">
          <cell r="B152">
            <v>16010265002</v>
          </cell>
          <cell r="C152" t="str">
            <v>Residentes</v>
          </cell>
          <cell r="D152">
            <v>19157953829</v>
          </cell>
          <cell r="E152">
            <v>193647.12</v>
          </cell>
          <cell r="F152">
            <v>1222128275</v>
          </cell>
          <cell r="G152">
            <v>20380082104</v>
          </cell>
        </row>
        <row r="153">
          <cell r="B153">
            <v>16010265008</v>
          </cell>
          <cell r="C153" t="str">
            <v>Med. Excep. Apoyo Emit. por el BCP Año 2020 Reprogramac</v>
          </cell>
          <cell r="D153">
            <v>7868154988</v>
          </cell>
          <cell r="E153">
            <v>27021.07</v>
          </cell>
          <cell r="F153">
            <v>170532945</v>
          </cell>
          <cell r="G153">
            <v>8038687933</v>
          </cell>
        </row>
        <row r="154">
          <cell r="B154">
            <v>16010267000</v>
          </cell>
          <cell r="C154" t="str">
            <v>COLOCACIONES VENCIDAS REAJUSTABLES</v>
          </cell>
          <cell r="D154">
            <v>0</v>
          </cell>
          <cell r="E154">
            <v>24888.73</v>
          </cell>
          <cell r="F154">
            <v>157075513</v>
          </cell>
          <cell r="G154">
            <v>157075513</v>
          </cell>
        </row>
        <row r="155">
          <cell r="B155">
            <v>16010267007</v>
          </cell>
          <cell r="C155" t="str">
            <v>Compra de Cartera</v>
          </cell>
          <cell r="D155">
            <v>0</v>
          </cell>
          <cell r="E155">
            <v>24888.73</v>
          </cell>
          <cell r="F155">
            <v>157075513</v>
          </cell>
          <cell r="G155">
            <v>157075513</v>
          </cell>
        </row>
        <row r="156">
          <cell r="B156">
            <v>16010269000</v>
          </cell>
          <cell r="C156" t="str">
            <v>CREDITOS EN GESTION NO REAJUSTABLES</v>
          </cell>
          <cell r="D156">
            <v>41984364222</v>
          </cell>
          <cell r="E156">
            <v>315991.73</v>
          </cell>
          <cell r="F156">
            <v>1994258568</v>
          </cell>
          <cell r="G156">
            <v>43978622790</v>
          </cell>
        </row>
        <row r="157">
          <cell r="B157">
            <v>16010269002</v>
          </cell>
          <cell r="C157" t="str">
            <v>Residentes</v>
          </cell>
          <cell r="D157">
            <v>33782680388</v>
          </cell>
          <cell r="E157">
            <v>263893.38</v>
          </cell>
          <cell r="F157">
            <v>1665460150</v>
          </cell>
          <cell r="G157">
            <v>35448140538</v>
          </cell>
        </row>
        <row r="158">
          <cell r="B158">
            <v>16010269004</v>
          </cell>
          <cell r="C158" t="str">
            <v>Compra de Cartera</v>
          </cell>
          <cell r="D158">
            <v>1300078</v>
          </cell>
          <cell r="E158">
            <v>40449.47</v>
          </cell>
          <cell r="F158">
            <v>255281055</v>
          </cell>
          <cell r="G158">
            <v>256581133</v>
          </cell>
        </row>
        <row r="159">
          <cell r="B159">
            <v>16010269008</v>
          </cell>
          <cell r="C159" t="str">
            <v>Med. Excep. Apoyo Emit. por el BCP Año 2020 Reprogramac</v>
          </cell>
          <cell r="D159">
            <v>8200383756</v>
          </cell>
          <cell r="E159">
            <v>11648.88</v>
          </cell>
          <cell r="F159">
            <v>73517363</v>
          </cell>
          <cell r="G159">
            <v>8273901119</v>
          </cell>
        </row>
        <row r="160">
          <cell r="B160">
            <v>16030000000</v>
          </cell>
          <cell r="C160" t="str">
            <v>CREDITOS MOROSOS</v>
          </cell>
          <cell r="D160">
            <v>124853105012</v>
          </cell>
          <cell r="E160">
            <v>4853713.7699999996</v>
          </cell>
          <cell r="F160">
            <v>30632321511</v>
          </cell>
          <cell r="G160">
            <v>155485426523</v>
          </cell>
        </row>
        <row r="161">
          <cell r="B161">
            <v>16030275000</v>
          </cell>
          <cell r="C161" t="str">
            <v>CREDITOS MOROSOS - NO REAJUSTABLES</v>
          </cell>
          <cell r="D161">
            <v>124853105012</v>
          </cell>
          <cell r="E161">
            <v>4853713.7699999996</v>
          </cell>
          <cell r="F161">
            <v>30632321511</v>
          </cell>
          <cell r="G161">
            <v>155485426523</v>
          </cell>
        </row>
        <row r="162">
          <cell r="B162">
            <v>16030275002</v>
          </cell>
          <cell r="C162" t="str">
            <v>Residentes</v>
          </cell>
          <cell r="D162">
            <v>119666258992</v>
          </cell>
          <cell r="E162">
            <v>4829896.25</v>
          </cell>
          <cell r="F162">
            <v>30482006522</v>
          </cell>
          <cell r="G162">
            <v>150148265514</v>
          </cell>
        </row>
        <row r="163">
          <cell r="B163">
            <v>16030275004</v>
          </cell>
          <cell r="C163" t="str">
            <v>Compra de Cartera</v>
          </cell>
          <cell r="D163">
            <v>450077502</v>
          </cell>
          <cell r="E163">
            <v>23817.52</v>
          </cell>
          <cell r="F163">
            <v>150314989</v>
          </cell>
          <cell r="G163">
            <v>600392491</v>
          </cell>
        </row>
        <row r="164">
          <cell r="B164">
            <v>16030275006</v>
          </cell>
          <cell r="C164" t="str">
            <v>Med. Excep. Apoyo Emit. por el BCP Año 2020 Reprogramac</v>
          </cell>
          <cell r="D164">
            <v>4736768518</v>
          </cell>
          <cell r="E164">
            <v>0</v>
          </cell>
          <cell r="F164">
            <v>0</v>
          </cell>
          <cell r="G164">
            <v>4736768518</v>
          </cell>
        </row>
        <row r="165">
          <cell r="B165">
            <v>16070000000</v>
          </cell>
          <cell r="C165" t="str">
            <v>GANANCIAS POR VALUACION A REALIZAR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16070429000</v>
          </cell>
          <cell r="C166" t="str">
            <v>(Ganancias por Valuacion en Suspenso)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B167">
            <v>16070429092</v>
          </cell>
          <cell r="C167" t="str">
            <v>Residentes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</row>
        <row r="168">
          <cell r="B168">
            <v>16080000000</v>
          </cell>
          <cell r="C168" t="str">
            <v>DEUDORES POR PRODUCTOS FINANCIEROS DEVENGADOS</v>
          </cell>
          <cell r="D168">
            <v>4768913519</v>
          </cell>
          <cell r="E168">
            <v>137516.82</v>
          </cell>
          <cell r="F168">
            <v>867883778</v>
          </cell>
          <cell r="G168">
            <v>5636797297</v>
          </cell>
        </row>
        <row r="169">
          <cell r="B169">
            <v>16080277000</v>
          </cell>
          <cell r="C169" t="str">
            <v>DEUDORES POR PROD.FIN.DEV.-SEC.NO FIN.-NO PUB.-COLOC.VEN</v>
          </cell>
          <cell r="D169">
            <v>675468629</v>
          </cell>
          <cell r="E169">
            <v>2384.96</v>
          </cell>
          <cell r="F169">
            <v>15051744</v>
          </cell>
          <cell r="G169">
            <v>690520373</v>
          </cell>
        </row>
        <row r="170">
          <cell r="B170">
            <v>16080277082</v>
          </cell>
          <cell r="C170" t="str">
            <v>Productos financieros documentados - Residentes</v>
          </cell>
          <cell r="D170">
            <v>6916911382</v>
          </cell>
          <cell r="E170">
            <v>19693.490000000002</v>
          </cell>
          <cell r="F170">
            <v>124287782</v>
          </cell>
          <cell r="G170">
            <v>7041199164</v>
          </cell>
        </row>
        <row r="171">
          <cell r="B171">
            <v>16080277086</v>
          </cell>
          <cell r="C171" t="str">
            <v>Productos Financieros Document.Medid.Excep.de Apoyo Emi</v>
          </cell>
          <cell r="D171">
            <v>2476792387</v>
          </cell>
          <cell r="E171">
            <v>4973</v>
          </cell>
          <cell r="F171">
            <v>31385150</v>
          </cell>
          <cell r="G171">
            <v>2508177537</v>
          </cell>
        </row>
        <row r="172">
          <cell r="B172">
            <v>16080277092</v>
          </cell>
          <cell r="C172" t="str">
            <v>(Productos Financieros en Suspenso - Residentes)</v>
          </cell>
          <cell r="D172">
            <v>254814006</v>
          </cell>
          <cell r="E172">
            <v>3398.97</v>
          </cell>
          <cell r="F172">
            <v>21451274</v>
          </cell>
          <cell r="G172">
            <v>276265280</v>
          </cell>
        </row>
        <row r="173">
          <cell r="B173">
            <v>16080277094</v>
          </cell>
          <cell r="C173" t="str">
            <v>(Productos Financieros a devengar - Residen)</v>
          </cell>
          <cell r="D173">
            <v>6263461300</v>
          </cell>
          <cell r="E173">
            <v>14639.56</v>
          </cell>
          <cell r="F173">
            <v>92391874</v>
          </cell>
          <cell r="G173">
            <v>6355853174</v>
          </cell>
        </row>
        <row r="174">
          <cell r="B174">
            <v>16080277096</v>
          </cell>
          <cell r="C174" t="str">
            <v>(Prod.Finan.en Suspenso -Med.Excep.de Apoyo Emit.por el</v>
          </cell>
          <cell r="D174">
            <v>99524830</v>
          </cell>
          <cell r="E174">
            <v>90</v>
          </cell>
          <cell r="F174">
            <v>568000</v>
          </cell>
          <cell r="G174">
            <v>100092830</v>
          </cell>
        </row>
        <row r="175">
          <cell r="B175">
            <v>16080277097</v>
          </cell>
          <cell r="C175" t="str">
            <v>(Prod.Finan.Docum.a Deveng.-Med.Excep.de Apoyo Emit.por</v>
          </cell>
          <cell r="D175">
            <v>2100435004</v>
          </cell>
          <cell r="E175">
            <v>4153</v>
          </cell>
          <cell r="F175">
            <v>26210040</v>
          </cell>
          <cell r="G175">
            <v>2126645044</v>
          </cell>
        </row>
        <row r="176">
          <cell r="B176">
            <v>16080279000</v>
          </cell>
          <cell r="C176" t="str">
            <v>DEUDORES POR PROD.FIN.DEV.-SEC.NO FIN.-NO PUB.-CRED.GEST</v>
          </cell>
          <cell r="D176">
            <v>1012981701</v>
          </cell>
          <cell r="E176">
            <v>5343.98</v>
          </cell>
          <cell r="F176">
            <v>33726446</v>
          </cell>
          <cell r="G176">
            <v>1046708147</v>
          </cell>
        </row>
        <row r="177">
          <cell r="B177">
            <v>16080279082</v>
          </cell>
          <cell r="C177" t="str">
            <v>Productos financieros documentados-Residentes</v>
          </cell>
          <cell r="D177">
            <v>9752107529</v>
          </cell>
          <cell r="E177">
            <v>42974.61</v>
          </cell>
          <cell r="F177">
            <v>271217491</v>
          </cell>
          <cell r="G177">
            <v>10023325020</v>
          </cell>
        </row>
        <row r="178">
          <cell r="B178">
            <v>16080279086</v>
          </cell>
          <cell r="C178" t="str">
            <v>Prod. Financ. Docum.-Medid. Excep. de Apoyo Emit.por el</v>
          </cell>
          <cell r="D178">
            <v>2427612114</v>
          </cell>
          <cell r="E178">
            <v>2340</v>
          </cell>
          <cell r="F178">
            <v>14767997</v>
          </cell>
          <cell r="G178">
            <v>2442380111</v>
          </cell>
        </row>
        <row r="179">
          <cell r="B179">
            <v>16080279092</v>
          </cell>
          <cell r="C179" t="str">
            <v>(Productos Financieros en Suspenso - Residentes)</v>
          </cell>
          <cell r="D179">
            <v>1164435309</v>
          </cell>
          <cell r="E179">
            <v>7636.11</v>
          </cell>
          <cell r="F179">
            <v>48192330</v>
          </cell>
          <cell r="G179">
            <v>1212627639</v>
          </cell>
        </row>
        <row r="180">
          <cell r="B180">
            <v>16080279094</v>
          </cell>
          <cell r="C180" t="str">
            <v>(Productos Financieros a devengar en suspenso)</v>
          </cell>
          <cell r="D180">
            <v>8008951153</v>
          </cell>
          <cell r="E180">
            <v>30182.46</v>
          </cell>
          <cell r="F180">
            <v>190484825</v>
          </cell>
          <cell r="G180">
            <v>8199435978</v>
          </cell>
        </row>
        <row r="181">
          <cell r="B181">
            <v>16080279096</v>
          </cell>
          <cell r="C181" t="str">
            <v>(Prod.Finan.en Susp-Med.Excep.de Apoyo Emit.por el BCP)</v>
          </cell>
          <cell r="D181">
            <v>238730808</v>
          </cell>
          <cell r="E181">
            <v>258.45999999999998</v>
          </cell>
          <cell r="F181">
            <v>1631169</v>
          </cell>
          <cell r="G181">
            <v>240361977</v>
          </cell>
        </row>
        <row r="182">
          <cell r="B182">
            <v>16080279097</v>
          </cell>
          <cell r="C182" t="str">
            <v>(Prod.Finan.Docum.a Deveng.-Med.Excep.de Apoyo Emit.por</v>
          </cell>
          <cell r="D182">
            <v>1754620672</v>
          </cell>
          <cell r="E182">
            <v>1893.6</v>
          </cell>
          <cell r="F182">
            <v>11950718</v>
          </cell>
          <cell r="G182">
            <v>1766571390</v>
          </cell>
        </row>
        <row r="183">
          <cell r="B183">
            <v>16080347000</v>
          </cell>
          <cell r="C183" t="str">
            <v>DEUDORES POR PRODUCTOS FINANCIEROS DEVENGADOS -CRED.MORO</v>
          </cell>
          <cell r="D183">
            <v>3080463189</v>
          </cell>
          <cell r="E183">
            <v>129787.88</v>
          </cell>
          <cell r="F183">
            <v>819105588</v>
          </cell>
          <cell r="G183">
            <v>3899568777</v>
          </cell>
        </row>
        <row r="184">
          <cell r="B184">
            <v>16080347082</v>
          </cell>
          <cell r="C184" t="str">
            <v>Productos financieros Documen. - Residentes</v>
          </cell>
          <cell r="D184">
            <v>29481748602</v>
          </cell>
          <cell r="E184">
            <v>701449.91</v>
          </cell>
          <cell r="F184">
            <v>4426927542</v>
          </cell>
          <cell r="G184">
            <v>33908676144</v>
          </cell>
        </row>
        <row r="185">
          <cell r="B185">
            <v>16080347086</v>
          </cell>
          <cell r="D185">
            <v>1401286059</v>
          </cell>
          <cell r="E185">
            <v>0</v>
          </cell>
          <cell r="F185">
            <v>0</v>
          </cell>
          <cell r="G185">
            <v>1401286059</v>
          </cell>
        </row>
        <row r="186">
          <cell r="B186">
            <v>16080347092</v>
          </cell>
          <cell r="C186" t="str">
            <v>(Productos Financieros en Suspenso - Residentes)</v>
          </cell>
          <cell r="D186">
            <v>13094859664</v>
          </cell>
          <cell r="E186">
            <v>276504.57</v>
          </cell>
          <cell r="F186">
            <v>1745050757</v>
          </cell>
          <cell r="G186">
            <v>14839910421</v>
          </cell>
        </row>
        <row r="187">
          <cell r="B187">
            <v>16080347094</v>
          </cell>
          <cell r="C187" t="str">
            <v>(Productos Financieros a devengar - Residentes)</v>
          </cell>
          <cell r="D187">
            <v>13421628604</v>
          </cell>
          <cell r="E187">
            <v>295157.46000000002</v>
          </cell>
          <cell r="F187">
            <v>1862771197</v>
          </cell>
          <cell r="G187">
            <v>15284399801</v>
          </cell>
        </row>
        <row r="188">
          <cell r="B188">
            <v>16080347096</v>
          </cell>
          <cell r="C188" t="str">
            <v>(Productos Financieros en Suspenso - No Residen)</v>
          </cell>
          <cell r="D188">
            <v>449703730</v>
          </cell>
          <cell r="E188">
            <v>0</v>
          </cell>
          <cell r="F188">
            <v>0</v>
          </cell>
          <cell r="G188">
            <v>449703730</v>
          </cell>
        </row>
        <row r="189">
          <cell r="B189">
            <v>16080347097</v>
          </cell>
          <cell r="C189" t="str">
            <v>(Prod.Finan.Docum.a Deveng.-Med.Excep.de Apoyo Emit.por</v>
          </cell>
          <cell r="D189">
            <v>836379474</v>
          </cell>
          <cell r="E189">
            <v>0</v>
          </cell>
          <cell r="F189">
            <v>0</v>
          </cell>
          <cell r="G189">
            <v>836379474</v>
          </cell>
        </row>
        <row r="190">
          <cell r="B190">
            <v>16090000000</v>
          </cell>
          <cell r="C190" t="str">
            <v>PREVISIONES</v>
          </cell>
          <cell r="D190">
            <v>138676052997</v>
          </cell>
          <cell r="E190">
            <v>3953135.97</v>
          </cell>
          <cell r="F190">
            <v>24948675952</v>
          </cell>
          <cell r="G190">
            <v>163624728949</v>
          </cell>
        </row>
        <row r="191">
          <cell r="B191">
            <v>16090285000</v>
          </cell>
          <cell r="C191" t="str">
            <v>(PREV. RIESGOS CREDITICIOS-SEC.NO FINANC.-NO PUB.-COL.VE</v>
          </cell>
          <cell r="D191">
            <v>138676052997</v>
          </cell>
          <cell r="E191">
            <v>3953135.97</v>
          </cell>
          <cell r="F191">
            <v>24948675952</v>
          </cell>
          <cell r="G191">
            <v>163624728949</v>
          </cell>
        </row>
        <row r="192">
          <cell r="B192">
            <v>16090285092</v>
          </cell>
          <cell r="C192" t="str">
            <v>Residentes</v>
          </cell>
          <cell r="D192">
            <v>138676052997</v>
          </cell>
          <cell r="E192">
            <v>3953135.97</v>
          </cell>
          <cell r="F192">
            <v>24948675952</v>
          </cell>
          <cell r="G192">
            <v>163624728949</v>
          </cell>
        </row>
        <row r="193">
          <cell r="B193">
            <v>17000000000</v>
          </cell>
          <cell r="C193" t="str">
            <v>INVERSIONES</v>
          </cell>
          <cell r="D193">
            <v>169542871911</v>
          </cell>
          <cell r="E193">
            <v>0</v>
          </cell>
          <cell r="F193">
            <v>0</v>
          </cell>
          <cell r="G193">
            <v>169542871911</v>
          </cell>
        </row>
        <row r="194">
          <cell r="B194">
            <v>17010000000</v>
          </cell>
          <cell r="C194" t="str">
            <v>BIENES ADQUIRIDOS EN RECUPERACION DE CREDITOS</v>
          </cell>
          <cell r="D194">
            <v>88739647819</v>
          </cell>
          <cell r="E194">
            <v>0</v>
          </cell>
          <cell r="F194">
            <v>0</v>
          </cell>
          <cell r="G194">
            <v>88739647819</v>
          </cell>
        </row>
        <row r="195">
          <cell r="B195">
            <v>17010293000</v>
          </cell>
          <cell r="C195" t="str">
            <v>BIENES ADQUIRIDOS EN RECUPERACION DE CREDITOS</v>
          </cell>
          <cell r="D195">
            <v>88739647819</v>
          </cell>
          <cell r="E195">
            <v>0</v>
          </cell>
          <cell r="F195">
            <v>0</v>
          </cell>
          <cell r="G195">
            <v>88739647819</v>
          </cell>
        </row>
        <row r="196">
          <cell r="B196">
            <v>17010293004</v>
          </cell>
          <cell r="C196" t="str">
            <v>Inmuebles en el País</v>
          </cell>
          <cell r="D196">
            <v>88739647819</v>
          </cell>
          <cell r="E196">
            <v>0</v>
          </cell>
          <cell r="F196">
            <v>0</v>
          </cell>
          <cell r="G196">
            <v>88739647819</v>
          </cell>
        </row>
        <row r="197">
          <cell r="B197">
            <v>17020000000</v>
          </cell>
          <cell r="C197" t="str">
            <v>INVERSIONES</v>
          </cell>
          <cell r="D197">
            <v>88875433121</v>
          </cell>
          <cell r="E197">
            <v>3956855.08</v>
          </cell>
          <cell r="F197">
            <v>24972147664</v>
          </cell>
          <cell r="G197">
            <v>113847580785</v>
          </cell>
        </row>
        <row r="198">
          <cell r="B198">
            <v>17020295000</v>
          </cell>
          <cell r="C198" t="str">
            <v>INVERSIONES EN TITULOS VAL. EMIT.POR SECTOR PRIV-RENTA F</v>
          </cell>
          <cell r="D198">
            <v>78970434832</v>
          </cell>
          <cell r="E198">
            <v>0</v>
          </cell>
          <cell r="F198">
            <v>0</v>
          </cell>
          <cell r="G198">
            <v>78970434832</v>
          </cell>
        </row>
        <row r="199">
          <cell r="B199">
            <v>17020295004</v>
          </cell>
          <cell r="C199" t="str">
            <v>Instituciones Financieras Privadas del País</v>
          </cell>
          <cell r="D199">
            <v>4986152332</v>
          </cell>
          <cell r="E199">
            <v>0</v>
          </cell>
          <cell r="F199">
            <v>0</v>
          </cell>
          <cell r="G199">
            <v>4986152332</v>
          </cell>
        </row>
        <row r="200">
          <cell r="B200">
            <v>17020295007</v>
          </cell>
          <cell r="C200" t="str">
            <v>Empresas Privadas del País - Recursos AFD</v>
          </cell>
          <cell r="D200">
            <v>73984282500</v>
          </cell>
          <cell r="E200">
            <v>0</v>
          </cell>
          <cell r="F200">
            <v>0</v>
          </cell>
          <cell r="G200">
            <v>73984282500</v>
          </cell>
        </row>
        <row r="201">
          <cell r="B201">
            <v>17020413000</v>
          </cell>
          <cell r="C201" t="str">
            <v>INVERSIONES EN TITULOS VAL. EMIT.POR SECTOR PRIV-RENTA V</v>
          </cell>
          <cell r="D201">
            <v>9904998289</v>
          </cell>
          <cell r="E201">
            <v>3956855.08</v>
          </cell>
          <cell r="F201">
            <v>24972147664</v>
          </cell>
          <cell r="G201">
            <v>34877145953</v>
          </cell>
        </row>
        <row r="202">
          <cell r="B202">
            <v>17020413002</v>
          </cell>
          <cell r="C202" t="str">
            <v>Inversiones Permanentes en Sociedades Privadas del Pais</v>
          </cell>
          <cell r="D202">
            <v>9904998289</v>
          </cell>
          <cell r="E202">
            <v>0</v>
          </cell>
          <cell r="F202">
            <v>0</v>
          </cell>
          <cell r="G202">
            <v>9904998289</v>
          </cell>
        </row>
        <row r="203">
          <cell r="B203">
            <v>17020413003</v>
          </cell>
          <cell r="C203" t="str">
            <v>Inversiones Permanentes en Sociedades Privadas del Exte</v>
          </cell>
          <cell r="D203">
            <v>0</v>
          </cell>
          <cell r="E203">
            <v>3956855.08</v>
          </cell>
          <cell r="F203">
            <v>24972147664</v>
          </cell>
          <cell r="G203">
            <v>24972147664</v>
          </cell>
        </row>
        <row r="204">
          <cell r="B204">
            <v>17080000000</v>
          </cell>
          <cell r="C204" t="str">
            <v>RENTAS SOBRE INVERSIONES EN EL SECTOR PRIVADO</v>
          </cell>
          <cell r="D204">
            <v>556674906</v>
          </cell>
          <cell r="E204">
            <v>0</v>
          </cell>
          <cell r="F204">
            <v>0</v>
          </cell>
          <cell r="G204">
            <v>556674906</v>
          </cell>
        </row>
        <row r="205">
          <cell r="B205">
            <v>17080415000</v>
          </cell>
          <cell r="C205" t="str">
            <v>RENTAS SOBRE TITULOS DE RENTA FIJA DE SOCIEDADES PRIVADA</v>
          </cell>
          <cell r="D205">
            <v>556674906</v>
          </cell>
          <cell r="E205">
            <v>0</v>
          </cell>
          <cell r="F205">
            <v>0</v>
          </cell>
          <cell r="G205">
            <v>556674906</v>
          </cell>
        </row>
        <row r="206">
          <cell r="B206">
            <v>17080415082</v>
          </cell>
          <cell r="C206" t="str">
            <v>Rentas s/Titulos de Renta Fija de Sociedades Priv.del P</v>
          </cell>
          <cell r="D206">
            <v>60331010884</v>
          </cell>
          <cell r="E206">
            <v>0</v>
          </cell>
          <cell r="F206">
            <v>0</v>
          </cell>
          <cell r="G206">
            <v>60331010884</v>
          </cell>
        </row>
        <row r="207">
          <cell r="B207">
            <v>17080415092</v>
          </cell>
          <cell r="C207" t="str">
            <v>(Rentas s/Titulos de Renta Fija de Sociedades a Devenga</v>
          </cell>
          <cell r="D207">
            <v>59774335978</v>
          </cell>
          <cell r="E207">
            <v>0</v>
          </cell>
          <cell r="F207">
            <v>0</v>
          </cell>
          <cell r="G207">
            <v>59774335978</v>
          </cell>
        </row>
        <row r="208">
          <cell r="B208">
            <v>17090000000</v>
          </cell>
          <cell r="C208" t="str">
            <v>PREVISIONES</v>
          </cell>
          <cell r="D208">
            <v>8628883935</v>
          </cell>
          <cell r="E208">
            <v>3956855.08</v>
          </cell>
          <cell r="F208">
            <v>24972147664</v>
          </cell>
          <cell r="G208">
            <v>33601031599</v>
          </cell>
        </row>
        <row r="209">
          <cell r="B209">
            <v>17090317000</v>
          </cell>
          <cell r="C209" t="str">
            <v>(PREVISIONES POR INVERSIONES)</v>
          </cell>
          <cell r="D209">
            <v>8628883935</v>
          </cell>
          <cell r="E209">
            <v>3956855.08</v>
          </cell>
          <cell r="F209">
            <v>24972147664</v>
          </cell>
          <cell r="G209">
            <v>33601031599</v>
          </cell>
        </row>
        <row r="210">
          <cell r="B210">
            <v>17090317093</v>
          </cell>
          <cell r="C210" t="str">
            <v>Inversiones Especiales en el Exterior</v>
          </cell>
          <cell r="D210">
            <v>0</v>
          </cell>
          <cell r="E210">
            <v>3956855.08</v>
          </cell>
          <cell r="F210">
            <v>24972147664</v>
          </cell>
          <cell r="G210">
            <v>24972147664</v>
          </cell>
        </row>
        <row r="211">
          <cell r="B211">
            <v>17090317098</v>
          </cell>
          <cell r="C211" t="str">
            <v>Previsiones s/Bienes Adquiridos en Recup.de Creditos</v>
          </cell>
          <cell r="D211">
            <v>8628883935</v>
          </cell>
          <cell r="E211">
            <v>0</v>
          </cell>
          <cell r="F211">
            <v>0</v>
          </cell>
          <cell r="G211">
            <v>8628883935</v>
          </cell>
        </row>
        <row r="212">
          <cell r="B212">
            <v>18000000000</v>
          </cell>
          <cell r="C212" t="str">
            <v>BIENES DE USO</v>
          </cell>
          <cell r="D212">
            <v>80543023674</v>
          </cell>
          <cell r="E212">
            <v>0</v>
          </cell>
          <cell r="F212">
            <v>0</v>
          </cell>
          <cell r="G212">
            <v>80543023674</v>
          </cell>
        </row>
        <row r="213">
          <cell r="B213">
            <v>18010000000</v>
          </cell>
          <cell r="C213" t="str">
            <v>BIENES DE USO PROPIOS</v>
          </cell>
          <cell r="D213">
            <v>80543023674</v>
          </cell>
          <cell r="E213">
            <v>0</v>
          </cell>
          <cell r="F213">
            <v>0</v>
          </cell>
          <cell r="G213">
            <v>80543023674</v>
          </cell>
        </row>
        <row r="214">
          <cell r="B214">
            <v>18010319000</v>
          </cell>
          <cell r="C214" t="str">
            <v>INMUEBLES</v>
          </cell>
          <cell r="D214">
            <v>17559521613</v>
          </cell>
          <cell r="E214">
            <v>0</v>
          </cell>
          <cell r="F214">
            <v>0</v>
          </cell>
          <cell r="G214">
            <v>17559521613</v>
          </cell>
        </row>
        <row r="215">
          <cell r="B215">
            <v>18010319002</v>
          </cell>
          <cell r="C215" t="str">
            <v>Valor Revaluado - Edificio</v>
          </cell>
          <cell r="D215">
            <v>28948085220</v>
          </cell>
          <cell r="E215">
            <v>0</v>
          </cell>
          <cell r="F215">
            <v>0</v>
          </cell>
          <cell r="G215">
            <v>28948085220</v>
          </cell>
        </row>
        <row r="216">
          <cell r="B216">
            <v>18010319004</v>
          </cell>
          <cell r="C216" t="str">
            <v>Valor Histórico Revaluado - Terreno</v>
          </cell>
          <cell r="D216">
            <v>5615293532</v>
          </cell>
          <cell r="E216">
            <v>0</v>
          </cell>
          <cell r="F216">
            <v>0</v>
          </cell>
          <cell r="G216">
            <v>5615293532</v>
          </cell>
        </row>
        <row r="217">
          <cell r="B217">
            <v>18010319092</v>
          </cell>
          <cell r="C217" t="str">
            <v>(Depreciaciones Acumuladas - edificio)</v>
          </cell>
          <cell r="D217">
            <v>17003857139</v>
          </cell>
          <cell r="E217">
            <v>0</v>
          </cell>
          <cell r="F217">
            <v>0</v>
          </cell>
          <cell r="G217">
            <v>17003857139</v>
          </cell>
        </row>
        <row r="218">
          <cell r="B218">
            <v>18010321000</v>
          </cell>
          <cell r="C218" t="str">
            <v>Muebles, Utiles, e Instalaciones</v>
          </cell>
          <cell r="D218">
            <v>33389734423</v>
          </cell>
          <cell r="E218">
            <v>0</v>
          </cell>
          <cell r="F218">
            <v>0</v>
          </cell>
          <cell r="G218">
            <v>33389734423</v>
          </cell>
        </row>
        <row r="219">
          <cell r="B219">
            <v>18010321002</v>
          </cell>
          <cell r="C219" t="str">
            <v>Valor Costo Revaluado - Muebles, utiles e Instalaciones</v>
          </cell>
          <cell r="D219">
            <v>21560788680</v>
          </cell>
          <cell r="E219">
            <v>0</v>
          </cell>
          <cell r="F219">
            <v>0</v>
          </cell>
          <cell r="G219">
            <v>21560788680</v>
          </cell>
        </row>
        <row r="220">
          <cell r="B220">
            <v>18010321004</v>
          </cell>
          <cell r="C220" t="str">
            <v>Maquinas de Almacenes</v>
          </cell>
          <cell r="D220">
            <v>67988321610</v>
          </cell>
          <cell r="E220">
            <v>0</v>
          </cell>
          <cell r="F220">
            <v>0</v>
          </cell>
          <cell r="G220">
            <v>67988321610</v>
          </cell>
        </row>
        <row r="221">
          <cell r="B221">
            <v>18010321092</v>
          </cell>
          <cell r="C221" t="str">
            <v>(Depreciaciones Acumuladas - Muebles, Utiles e Instalac</v>
          </cell>
          <cell r="D221">
            <v>14733482908</v>
          </cell>
          <cell r="E221">
            <v>0</v>
          </cell>
          <cell r="F221">
            <v>0</v>
          </cell>
          <cell r="G221">
            <v>14733482908</v>
          </cell>
        </row>
        <row r="222">
          <cell r="B222">
            <v>18010321094</v>
          </cell>
          <cell r="C222" t="str">
            <v>(Depreciaciones Acumuladas - Máquinas de Almacenes)</v>
          </cell>
          <cell r="D222">
            <v>41425892959</v>
          </cell>
          <cell r="E222">
            <v>0</v>
          </cell>
          <cell r="F222">
            <v>0</v>
          </cell>
          <cell r="G222">
            <v>41425892959</v>
          </cell>
        </row>
        <row r="223">
          <cell r="B223">
            <v>18010323000</v>
          </cell>
          <cell r="C223" t="str">
            <v>EQUIPOS DE COMPUTACION</v>
          </cell>
          <cell r="D223">
            <v>27253998631</v>
          </cell>
          <cell r="E223">
            <v>0</v>
          </cell>
          <cell r="F223">
            <v>0</v>
          </cell>
          <cell r="G223">
            <v>27253998631</v>
          </cell>
        </row>
        <row r="224">
          <cell r="B224">
            <v>18010323002</v>
          </cell>
          <cell r="C224" t="str">
            <v>Valor Costo Revaluado - Equipos de  Computación</v>
          </cell>
          <cell r="D224">
            <v>117870080681</v>
          </cell>
          <cell r="E224">
            <v>0</v>
          </cell>
          <cell r="F224">
            <v>0</v>
          </cell>
          <cell r="G224">
            <v>117870080681</v>
          </cell>
        </row>
        <row r="225">
          <cell r="B225">
            <v>18010323092</v>
          </cell>
          <cell r="C225" t="str">
            <v>(Depreciaciones Acumuladas - Equipos de Computación)</v>
          </cell>
          <cell r="D225">
            <v>90616082050</v>
          </cell>
          <cell r="E225">
            <v>0</v>
          </cell>
          <cell r="F225">
            <v>0</v>
          </cell>
          <cell r="G225">
            <v>90616082050</v>
          </cell>
        </row>
        <row r="226">
          <cell r="B226">
            <v>18010327000</v>
          </cell>
          <cell r="C226" t="str">
            <v>MATERIAL DE TRANSPORTE</v>
          </cell>
          <cell r="D226">
            <v>2339769007</v>
          </cell>
          <cell r="E226">
            <v>0</v>
          </cell>
          <cell r="F226">
            <v>0</v>
          </cell>
          <cell r="G226">
            <v>2339769007</v>
          </cell>
        </row>
        <row r="227">
          <cell r="B227">
            <v>18010327002</v>
          </cell>
          <cell r="C227" t="str">
            <v>Valor Costo Revaluado - Material de transporte</v>
          </cell>
          <cell r="D227">
            <v>3539368184</v>
          </cell>
          <cell r="E227">
            <v>0</v>
          </cell>
          <cell r="F227">
            <v>0</v>
          </cell>
          <cell r="G227">
            <v>3539368184</v>
          </cell>
        </row>
        <row r="228">
          <cell r="B228">
            <v>18010327092</v>
          </cell>
          <cell r="C228" t="str">
            <v>(Depreciaciones Acumuladas - Material de transporte)</v>
          </cell>
          <cell r="D228">
            <v>1199599177</v>
          </cell>
          <cell r="E228">
            <v>0</v>
          </cell>
          <cell r="F228">
            <v>0</v>
          </cell>
          <cell r="G228">
            <v>1199599177</v>
          </cell>
        </row>
        <row r="229">
          <cell r="B229">
            <v>19000000000</v>
          </cell>
          <cell r="C229" t="str">
            <v>CARGOS DIFERIDOS E INTANGIBLES</v>
          </cell>
          <cell r="D229">
            <v>70547811785</v>
          </cell>
          <cell r="E229">
            <v>0</v>
          </cell>
          <cell r="F229">
            <v>0</v>
          </cell>
          <cell r="G229">
            <v>70547811785</v>
          </cell>
        </row>
        <row r="230">
          <cell r="B230">
            <v>19010000000</v>
          </cell>
          <cell r="C230" t="str">
            <v>CARGOS DIFERIDOS E INTANGIBLES</v>
          </cell>
          <cell r="D230">
            <v>60665631855</v>
          </cell>
          <cell r="E230">
            <v>0</v>
          </cell>
          <cell r="F230">
            <v>0</v>
          </cell>
          <cell r="G230">
            <v>60665631855</v>
          </cell>
        </row>
        <row r="231">
          <cell r="B231">
            <v>19010337000</v>
          </cell>
          <cell r="C231" t="str">
            <v>GASTOS DE ORGANIZACION E INTANGIBLES</v>
          </cell>
          <cell r="D231">
            <v>38202167164</v>
          </cell>
          <cell r="E231">
            <v>0</v>
          </cell>
          <cell r="F231">
            <v>0</v>
          </cell>
          <cell r="G231">
            <v>38202167164</v>
          </cell>
        </row>
        <row r="232">
          <cell r="B232">
            <v>19010337004</v>
          </cell>
          <cell r="C232" t="str">
            <v>Bienes Intangibles - Sistemas</v>
          </cell>
          <cell r="D232">
            <v>173811848785</v>
          </cell>
          <cell r="E232">
            <v>0</v>
          </cell>
          <cell r="F232">
            <v>0</v>
          </cell>
          <cell r="G232">
            <v>173811848785</v>
          </cell>
        </row>
        <row r="233">
          <cell r="B233">
            <v>19010337094</v>
          </cell>
          <cell r="C233" t="str">
            <v>(Amortizaciones Acumuladas - Sistemas)</v>
          </cell>
          <cell r="D233">
            <v>135609681621</v>
          </cell>
          <cell r="E233">
            <v>0</v>
          </cell>
          <cell r="F233">
            <v>0</v>
          </cell>
          <cell r="G233">
            <v>135609681621</v>
          </cell>
        </row>
        <row r="234">
          <cell r="B234">
            <v>19010339000</v>
          </cell>
          <cell r="C234" t="str">
            <v>MEJORAS E INSTALACIONES EN INMUEBLES ARRENDADOS</v>
          </cell>
          <cell r="D234">
            <v>22463464691</v>
          </cell>
          <cell r="E234">
            <v>0</v>
          </cell>
          <cell r="F234">
            <v>0</v>
          </cell>
          <cell r="G234">
            <v>22463464691</v>
          </cell>
        </row>
        <row r="235">
          <cell r="B235">
            <v>19010339002</v>
          </cell>
          <cell r="C235" t="str">
            <v>Valor de Costo - Mejoras e Instalaciones en Inmuebles A</v>
          </cell>
          <cell r="D235">
            <v>97504880489</v>
          </cell>
          <cell r="E235">
            <v>0</v>
          </cell>
          <cell r="F235">
            <v>0</v>
          </cell>
          <cell r="G235">
            <v>97504880489</v>
          </cell>
        </row>
        <row r="236">
          <cell r="B236">
            <v>19010339092</v>
          </cell>
          <cell r="C236" t="str">
            <v>(Amortizaciones Acum.-Mejoras e Instal. en Inmuebles Ar</v>
          </cell>
          <cell r="D236">
            <v>75041415798</v>
          </cell>
          <cell r="E236">
            <v>0</v>
          </cell>
          <cell r="F236">
            <v>0</v>
          </cell>
          <cell r="G236">
            <v>75041415798</v>
          </cell>
        </row>
        <row r="237">
          <cell r="B237">
            <v>19010341000</v>
          </cell>
          <cell r="C237" t="str">
            <v>CARGOS DIFERIDOS AUTORIZADOS POR EL B.C.P.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B238">
            <v>19010341012</v>
          </cell>
          <cell r="C238" t="str">
            <v>Medida Excep.de Apoyo Emit.por el BCP-Año 2020-Reprogra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B239">
            <v>19010341099</v>
          </cell>
          <cell r="C239" t="str">
            <v>(Amort.Acum.-Med.Excep.de Apoyo emit.por BCP Año 2020 R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B240">
            <v>19020000000</v>
          </cell>
          <cell r="C240" t="str">
            <v>MATERIAL DE ESCRITORIO Y OTROS</v>
          </cell>
          <cell r="D240">
            <v>9882179930</v>
          </cell>
          <cell r="E240">
            <v>0</v>
          </cell>
          <cell r="F240">
            <v>0</v>
          </cell>
          <cell r="G240">
            <v>9882179930</v>
          </cell>
        </row>
        <row r="241">
          <cell r="B241">
            <v>19020345000</v>
          </cell>
          <cell r="C241" t="str">
            <v>MATERIAL DE ESCRITORIO Y OTROS</v>
          </cell>
          <cell r="D241">
            <v>9882179930</v>
          </cell>
          <cell r="E241">
            <v>0</v>
          </cell>
          <cell r="F241">
            <v>0</v>
          </cell>
          <cell r="G241">
            <v>9882179930</v>
          </cell>
        </row>
        <row r="242">
          <cell r="B242">
            <v>19020345002</v>
          </cell>
          <cell r="C242" t="str">
            <v>Materiales de Escritorio</v>
          </cell>
          <cell r="D242">
            <v>9882179930</v>
          </cell>
          <cell r="E242">
            <v>0</v>
          </cell>
          <cell r="F242">
            <v>0</v>
          </cell>
          <cell r="G242">
            <v>9882179930</v>
          </cell>
        </row>
        <row r="243">
          <cell r="B243">
            <v>20000000000</v>
          </cell>
          <cell r="C243" t="str">
            <v>PASIVO</v>
          </cell>
          <cell r="D243">
            <v>12024565728360</v>
          </cell>
          <cell r="E243">
            <v>1433439812.05</v>
          </cell>
          <cell r="F243">
            <v>9046596332494</v>
          </cell>
          <cell r="G243">
            <v>21071162060854</v>
          </cell>
        </row>
        <row r="244">
          <cell r="B244">
            <v>21000000000</v>
          </cell>
          <cell r="C244" t="str">
            <v>OBLIGACIONES POR INTERMEDIACION FINANCIERA SECTOR FINANCIE</v>
          </cell>
          <cell r="D244">
            <v>2337737617671</v>
          </cell>
          <cell r="E244">
            <v>27097044.079999998</v>
          </cell>
          <cell r="F244">
            <v>171012425864</v>
          </cell>
          <cell r="G244">
            <v>2508750043535</v>
          </cell>
        </row>
        <row r="245">
          <cell r="B245">
            <v>21010000000</v>
          </cell>
          <cell r="C245" t="str">
            <v>DEPOSITOS</v>
          </cell>
          <cell r="D245">
            <v>350173130421</v>
          </cell>
          <cell r="E245">
            <v>18512496.829999998</v>
          </cell>
          <cell r="F245">
            <v>116834403869</v>
          </cell>
          <cell r="G245">
            <v>467007534290</v>
          </cell>
        </row>
        <row r="246">
          <cell r="B246">
            <v>21010100000</v>
          </cell>
          <cell r="C246" t="str">
            <v>BANCO CENTRAL DEL PARAGUAY</v>
          </cell>
          <cell r="D246">
            <v>41689978398</v>
          </cell>
          <cell r="E246">
            <v>0</v>
          </cell>
          <cell r="F246">
            <v>0</v>
          </cell>
          <cell r="G246">
            <v>41689978398</v>
          </cell>
        </row>
        <row r="247">
          <cell r="B247">
            <v>21010100002</v>
          </cell>
          <cell r="C247" t="str">
            <v>Asistencia Crediticia</v>
          </cell>
          <cell r="D247">
            <v>10260675792</v>
          </cell>
          <cell r="E247">
            <v>0</v>
          </cell>
          <cell r="F247">
            <v>0</v>
          </cell>
          <cell r="G247">
            <v>10260675792</v>
          </cell>
        </row>
        <row r="248">
          <cell r="B248">
            <v>21010100010</v>
          </cell>
          <cell r="C248" t="str">
            <v>Obligaciones por Convenios de Pagos y Creditos Reciproc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B249">
            <v>21010100016</v>
          </cell>
          <cell r="C249" t="str">
            <v>Otras Obligaciones - Cámara</v>
          </cell>
          <cell r="D249">
            <v>31429302606</v>
          </cell>
          <cell r="E249">
            <v>0</v>
          </cell>
          <cell r="F249">
            <v>0</v>
          </cell>
          <cell r="G249">
            <v>31429302606</v>
          </cell>
        </row>
        <row r="250">
          <cell r="B250">
            <v>21010102000</v>
          </cell>
          <cell r="C250" t="str">
            <v>DEPOSITOS A LA VISTA DE OTRAS INSTITUCIONES FINANCIERAS</v>
          </cell>
          <cell r="D250">
            <v>1179899890</v>
          </cell>
          <cell r="E250">
            <v>205660.78</v>
          </cell>
          <cell r="F250">
            <v>1297947806</v>
          </cell>
          <cell r="G250">
            <v>2477847696</v>
          </cell>
        </row>
        <row r="251">
          <cell r="B251">
            <v>21010102007</v>
          </cell>
          <cell r="C251" t="str">
            <v>Bancos en el Exterior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B252">
            <v>21010102008</v>
          </cell>
          <cell r="C252" t="str">
            <v>Otras Empresas de Intermediacion Financiera del País</v>
          </cell>
          <cell r="D252">
            <v>516769822</v>
          </cell>
          <cell r="E252">
            <v>4015.71</v>
          </cell>
          <cell r="F252">
            <v>25343588</v>
          </cell>
          <cell r="G252">
            <v>542113410</v>
          </cell>
        </row>
        <row r="253">
          <cell r="B253">
            <v>21010102012</v>
          </cell>
          <cell r="C253" t="str">
            <v>Cooperativas de Ahorro y Credito</v>
          </cell>
          <cell r="D253">
            <v>633023724</v>
          </cell>
          <cell r="E253">
            <v>72806.23</v>
          </cell>
          <cell r="F253">
            <v>459488126</v>
          </cell>
          <cell r="G253">
            <v>1092511850</v>
          </cell>
        </row>
        <row r="254">
          <cell r="B254">
            <v>21010102020</v>
          </cell>
          <cell r="C254" t="str">
            <v>Empresas de Seguro</v>
          </cell>
          <cell r="D254">
            <v>30106344</v>
          </cell>
          <cell r="E254">
            <v>128838.21</v>
          </cell>
          <cell r="F254">
            <v>813112116</v>
          </cell>
          <cell r="G254">
            <v>843218460</v>
          </cell>
        </row>
        <row r="255">
          <cell r="B255">
            <v>21010102024</v>
          </cell>
          <cell r="C255" t="str">
            <v>Cooperativas de Produccion</v>
          </cell>
          <cell r="D255">
            <v>0</v>
          </cell>
          <cell r="E255">
            <v>0.63</v>
          </cell>
          <cell r="F255">
            <v>3976</v>
          </cell>
          <cell r="G255">
            <v>3976</v>
          </cell>
        </row>
        <row r="256">
          <cell r="B256">
            <v>21010196000</v>
          </cell>
          <cell r="C256" t="str">
            <v>DEPOSITOS A LA VISTA DE INSTIT.FINANC.COMBINADAS CON CTA</v>
          </cell>
          <cell r="D256">
            <v>255289167935</v>
          </cell>
          <cell r="E256">
            <v>13643706.689999999</v>
          </cell>
          <cell r="F256">
            <v>86106933728</v>
          </cell>
          <cell r="G256">
            <v>341396101663</v>
          </cell>
        </row>
        <row r="257">
          <cell r="B257">
            <v>21010196006</v>
          </cell>
          <cell r="C257" t="str">
            <v>Empresas Financieras en el País</v>
          </cell>
          <cell r="D257">
            <v>26430452493</v>
          </cell>
          <cell r="E257">
            <v>501024.1</v>
          </cell>
          <cell r="F257">
            <v>3162018208</v>
          </cell>
          <cell r="G257">
            <v>29592470701</v>
          </cell>
        </row>
        <row r="258">
          <cell r="B258">
            <v>21010196012</v>
          </cell>
          <cell r="C258" t="str">
            <v>Cooperativas de Ahorro y Credito</v>
          </cell>
          <cell r="D258">
            <v>203329299229</v>
          </cell>
          <cell r="E258">
            <v>61685.62</v>
          </cell>
          <cell r="F258">
            <v>389304733</v>
          </cell>
          <cell r="G258">
            <v>203718603962</v>
          </cell>
        </row>
        <row r="259">
          <cell r="B259">
            <v>21010196020</v>
          </cell>
          <cell r="C259" t="str">
            <v>Empresas de Seguro</v>
          </cell>
          <cell r="D259">
            <v>15206323757</v>
          </cell>
          <cell r="E259">
            <v>1104189.42</v>
          </cell>
          <cell r="F259">
            <v>6968660890</v>
          </cell>
          <cell r="G259">
            <v>22174984647</v>
          </cell>
        </row>
        <row r="260">
          <cell r="B260">
            <v>21010196024</v>
          </cell>
          <cell r="C260" t="str">
            <v>Cooperativas de Producción</v>
          </cell>
          <cell r="D260">
            <v>4128897283</v>
          </cell>
          <cell r="E260">
            <v>11976807.550000001</v>
          </cell>
          <cell r="F260">
            <v>75586949897</v>
          </cell>
          <cell r="G260">
            <v>79715847180</v>
          </cell>
        </row>
        <row r="261">
          <cell r="B261">
            <v>21010196026</v>
          </cell>
          <cell r="C261" t="str">
            <v>Cooperativas Multiactivas</v>
          </cell>
          <cell r="D261">
            <v>6194195173</v>
          </cell>
          <cell r="E261">
            <v>0</v>
          </cell>
          <cell r="F261">
            <v>0</v>
          </cell>
          <cell r="G261">
            <v>6194195173</v>
          </cell>
        </row>
        <row r="262">
          <cell r="B262">
            <v>21010284000</v>
          </cell>
          <cell r="C262" t="str">
            <v>DEPOSITOS EN CTAS.CTES. DE O/INSTITUCIONES FINANCIERAS</v>
          </cell>
          <cell r="D262">
            <v>48812834198</v>
          </cell>
          <cell r="E262">
            <v>4205374.3600000003</v>
          </cell>
          <cell r="F262">
            <v>26540580177</v>
          </cell>
          <cell r="G262">
            <v>75353414375</v>
          </cell>
        </row>
        <row r="263">
          <cell r="B263">
            <v>21010284008</v>
          </cell>
          <cell r="C263" t="str">
            <v>Otras Empresas de Intermediacion Financiera del País</v>
          </cell>
          <cell r="D263">
            <v>21993442926</v>
          </cell>
          <cell r="E263">
            <v>190382.32</v>
          </cell>
          <cell r="F263">
            <v>1201523764</v>
          </cell>
          <cell r="G263">
            <v>23194966690</v>
          </cell>
        </row>
        <row r="264">
          <cell r="B264">
            <v>21010284012</v>
          </cell>
          <cell r="C264" t="str">
            <v>Cooperativas de Ahorro y Crédito</v>
          </cell>
          <cell r="D264">
            <v>8802912918</v>
          </cell>
          <cell r="E264">
            <v>664702.21</v>
          </cell>
          <cell r="F264">
            <v>4195008765</v>
          </cell>
          <cell r="G264">
            <v>12997921683</v>
          </cell>
        </row>
        <row r="265">
          <cell r="B265">
            <v>21010284020</v>
          </cell>
          <cell r="C265" t="str">
            <v>Empresas de Seguros</v>
          </cell>
          <cell r="D265">
            <v>6120146463</v>
          </cell>
          <cell r="E265">
            <v>277844.49</v>
          </cell>
          <cell r="F265">
            <v>1753507138</v>
          </cell>
          <cell r="G265">
            <v>7873653601</v>
          </cell>
        </row>
        <row r="266">
          <cell r="B266">
            <v>21010284024</v>
          </cell>
          <cell r="C266" t="str">
            <v>Cooperativas de Produccion</v>
          </cell>
          <cell r="D266">
            <v>11474708020</v>
          </cell>
          <cell r="E266">
            <v>2882176.89</v>
          </cell>
          <cell r="F266">
            <v>18189735392</v>
          </cell>
          <cell r="G266">
            <v>29664443412</v>
          </cell>
        </row>
        <row r="267">
          <cell r="B267">
            <v>21010284026</v>
          </cell>
          <cell r="C267" t="str">
            <v>Cooperativas Multiactivas</v>
          </cell>
          <cell r="D267">
            <v>421623871</v>
          </cell>
          <cell r="E267">
            <v>190268.45</v>
          </cell>
          <cell r="F267">
            <v>1200805118</v>
          </cell>
          <cell r="G267">
            <v>1622428989</v>
          </cell>
        </row>
        <row r="268">
          <cell r="B268">
            <v>21010306000</v>
          </cell>
          <cell r="C268" t="str">
            <v>CERTIFICADO DE DEPOSITOS DE AHORRO NO REAJUSTABLE</v>
          </cell>
          <cell r="D268">
            <v>3201250000</v>
          </cell>
          <cell r="E268">
            <v>457755</v>
          </cell>
          <cell r="F268">
            <v>2888942158</v>
          </cell>
          <cell r="G268">
            <v>6090192158</v>
          </cell>
        </row>
        <row r="269">
          <cell r="B269">
            <v>21010306008</v>
          </cell>
          <cell r="C269" t="str">
            <v>OTRAS EMPRESAS DE INTERMEDIACIÓN FINANCIERAS EN EL PAIS</v>
          </cell>
          <cell r="D269">
            <v>2501250000</v>
          </cell>
          <cell r="E269">
            <v>0</v>
          </cell>
          <cell r="F269">
            <v>0</v>
          </cell>
          <cell r="G269">
            <v>2501250000</v>
          </cell>
        </row>
        <row r="270">
          <cell r="B270">
            <v>21010306020</v>
          </cell>
          <cell r="C270" t="str">
            <v>EMPRESAS DE SEGUROS</v>
          </cell>
          <cell r="D270">
            <v>700000000</v>
          </cell>
          <cell r="E270">
            <v>457755</v>
          </cell>
          <cell r="F270">
            <v>2888942158</v>
          </cell>
          <cell r="G270">
            <v>3588942158</v>
          </cell>
        </row>
        <row r="271">
          <cell r="B271">
            <v>21020000000</v>
          </cell>
          <cell r="C271" t="str">
            <v>CORRESPONSALES ACEPTANTES DE CREDITOS DOCUMENTARIOS DIFER</v>
          </cell>
          <cell r="D271">
            <v>0</v>
          </cell>
          <cell r="E271">
            <v>5238200.1399999997</v>
          </cell>
          <cell r="F271">
            <v>33058857286</v>
          </cell>
          <cell r="G271">
            <v>33058857286</v>
          </cell>
        </row>
        <row r="272">
          <cell r="B272">
            <v>21020116000</v>
          </cell>
          <cell r="C272" t="str">
            <v>CORRESPONSALES ACEPTANTES DE CREDITOS DOCUMENTARIOS DIFE</v>
          </cell>
          <cell r="D272">
            <v>0</v>
          </cell>
          <cell r="E272">
            <v>5238200.1399999997</v>
          </cell>
          <cell r="F272">
            <v>33058857286</v>
          </cell>
          <cell r="G272">
            <v>33058857286</v>
          </cell>
        </row>
        <row r="273">
          <cell r="B273">
            <v>21020116007</v>
          </cell>
          <cell r="C273" t="str">
            <v>Bancos en el Exterior</v>
          </cell>
          <cell r="D273">
            <v>0</v>
          </cell>
          <cell r="E273">
            <v>5238200.1399999997</v>
          </cell>
          <cell r="F273">
            <v>33058857286</v>
          </cell>
          <cell r="G273">
            <v>33058857286</v>
          </cell>
        </row>
        <row r="274">
          <cell r="B274">
            <v>21030000000</v>
          </cell>
          <cell r="C274" t="str">
            <v>OPERACIONES A LIQUIDAR</v>
          </cell>
          <cell r="D274">
            <v>1486681977367</v>
          </cell>
          <cell r="E274">
            <v>0</v>
          </cell>
          <cell r="F274">
            <v>0</v>
          </cell>
          <cell r="G274">
            <v>1486681977367</v>
          </cell>
        </row>
        <row r="275">
          <cell r="B275">
            <v>21030118000</v>
          </cell>
          <cell r="C275" t="str">
            <v>VENTA FUTURA DE MONEDA EXTRANJERA - POSICIÓN PASIVA</v>
          </cell>
          <cell r="D275">
            <v>24652717</v>
          </cell>
          <cell r="E275">
            <v>0</v>
          </cell>
          <cell r="F275">
            <v>0</v>
          </cell>
          <cell r="G275">
            <v>24652717</v>
          </cell>
        </row>
        <row r="276">
          <cell r="B276">
            <v>21030118004</v>
          </cell>
          <cell r="C276" t="str">
            <v>Bancos Privados del Pais</v>
          </cell>
          <cell r="D276">
            <v>24652717</v>
          </cell>
          <cell r="E276">
            <v>0</v>
          </cell>
          <cell r="F276">
            <v>0</v>
          </cell>
          <cell r="G276">
            <v>24652717</v>
          </cell>
        </row>
        <row r="277">
          <cell r="B277">
            <v>21030118007</v>
          </cell>
          <cell r="C277" t="str">
            <v>Bancos en el Exterior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B278">
            <v>21030130000</v>
          </cell>
          <cell r="C278" t="str">
            <v>ACREEDORES POR COMPRA FUTURA DE VALORES VENDIDOS</v>
          </cell>
          <cell r="D278">
            <v>1486657324650</v>
          </cell>
          <cell r="E278">
            <v>0</v>
          </cell>
          <cell r="F278">
            <v>0</v>
          </cell>
          <cell r="G278">
            <v>1486657324650</v>
          </cell>
        </row>
        <row r="279">
          <cell r="B279">
            <v>21030130002</v>
          </cell>
          <cell r="C279" t="str">
            <v>Bancos Oficiales del Pais</v>
          </cell>
          <cell r="D279">
            <v>1486657324650</v>
          </cell>
          <cell r="E279">
            <v>0</v>
          </cell>
          <cell r="F279">
            <v>0</v>
          </cell>
          <cell r="G279">
            <v>1486657324650</v>
          </cell>
        </row>
        <row r="280">
          <cell r="B280">
            <v>21040000000</v>
          </cell>
          <cell r="C280" t="str">
            <v>PRESTAMOS DE ENTIDADES FINANCIERAS</v>
          </cell>
          <cell r="D280">
            <v>499039837270</v>
          </cell>
          <cell r="E280">
            <v>2924352.4</v>
          </cell>
          <cell r="F280">
            <v>18455909678</v>
          </cell>
          <cell r="G280">
            <v>517495746948</v>
          </cell>
        </row>
        <row r="281">
          <cell r="B281">
            <v>21040390000</v>
          </cell>
          <cell r="C281" t="str">
            <v>PRESTAMOS DE ENTIDADES FINANCIERAS</v>
          </cell>
          <cell r="D281">
            <v>499039837270</v>
          </cell>
          <cell r="E281">
            <v>2924352.4</v>
          </cell>
          <cell r="F281">
            <v>18455909678</v>
          </cell>
          <cell r="G281">
            <v>517495746948</v>
          </cell>
        </row>
        <row r="282">
          <cell r="B282">
            <v>21040390008</v>
          </cell>
          <cell r="C282" t="str">
            <v>Fondos Proveídos por la Agencia Financiera de Desarroll</v>
          </cell>
          <cell r="D282">
            <v>490984047810</v>
          </cell>
          <cell r="E282">
            <v>182092</v>
          </cell>
          <cell r="F282">
            <v>1149202642</v>
          </cell>
          <cell r="G282">
            <v>492133250452</v>
          </cell>
        </row>
        <row r="283">
          <cell r="B283">
            <v>21040390010</v>
          </cell>
          <cell r="C283" t="str">
            <v>Operaciones Pendientes de Compensación-ATM</v>
          </cell>
          <cell r="D283">
            <v>8055789460</v>
          </cell>
          <cell r="E283">
            <v>2742260.4</v>
          </cell>
          <cell r="F283">
            <v>17306707036</v>
          </cell>
          <cell r="G283">
            <v>25362496496</v>
          </cell>
        </row>
        <row r="284">
          <cell r="B284">
            <v>21080000000</v>
          </cell>
          <cell r="C284" t="str">
            <v>ACREEDORES POR CARGOS FINANCIEROS DEVENGADOS</v>
          </cell>
          <cell r="D284">
            <v>1842672613</v>
          </cell>
          <cell r="E284">
            <v>421994.71</v>
          </cell>
          <cell r="F284">
            <v>2663255031</v>
          </cell>
          <cell r="G284">
            <v>4505927644</v>
          </cell>
        </row>
        <row r="285">
          <cell r="B285">
            <v>21080134000</v>
          </cell>
          <cell r="C285" t="str">
            <v>ACREEDORES POR CARGOS FINANCIEROS DEVENGADOS - DEPOSITOS</v>
          </cell>
          <cell r="D285">
            <v>1842672613</v>
          </cell>
          <cell r="E285">
            <v>421994.71</v>
          </cell>
          <cell r="F285">
            <v>2663255031</v>
          </cell>
          <cell r="G285">
            <v>4505927644</v>
          </cell>
        </row>
        <row r="286">
          <cell r="B286">
            <v>21080134082</v>
          </cell>
          <cell r="C286" t="str">
            <v>Cargos financieros documentados - residentes</v>
          </cell>
          <cell r="D286">
            <v>260745200156</v>
          </cell>
          <cell r="E286">
            <v>183430.71</v>
          </cell>
          <cell r="F286">
            <v>1157651387</v>
          </cell>
          <cell r="G286">
            <v>261902851543</v>
          </cell>
        </row>
        <row r="287">
          <cell r="B287">
            <v>21080134084</v>
          </cell>
          <cell r="C287" t="str">
            <v>Cargos financieros no documentados devengados - residen</v>
          </cell>
          <cell r="D287">
            <v>65883948</v>
          </cell>
          <cell r="E287">
            <v>421533.1</v>
          </cell>
          <cell r="F287">
            <v>2660341761</v>
          </cell>
          <cell r="G287">
            <v>2726225709</v>
          </cell>
        </row>
        <row r="288">
          <cell r="B288">
            <v>21080134092</v>
          </cell>
          <cell r="C288" t="str">
            <v>(Cargos financieros documentados a devengar- residentes</v>
          </cell>
          <cell r="D288">
            <v>258968411491</v>
          </cell>
          <cell r="E288">
            <v>182969.1</v>
          </cell>
          <cell r="F288">
            <v>1154738117</v>
          </cell>
          <cell r="G288">
            <v>260123149608</v>
          </cell>
        </row>
        <row r="289">
          <cell r="B289">
            <v>22000000000</v>
          </cell>
          <cell r="C289" t="str">
            <v>OBLIGACIONES POR INTERMEDIACION FINANCIERA-SECTOR NO FINAN</v>
          </cell>
          <cell r="D289">
            <v>9404773925653</v>
          </cell>
          <cell r="E289">
            <v>1393726193.05</v>
          </cell>
          <cell r="F289">
            <v>8795959314461</v>
          </cell>
          <cell r="G289">
            <v>18200733240114</v>
          </cell>
        </row>
        <row r="290">
          <cell r="B290">
            <v>22010000000</v>
          </cell>
          <cell r="C290" t="str">
            <v>DEPOSITOS</v>
          </cell>
          <cell r="D290">
            <v>8485939322751</v>
          </cell>
          <cell r="E290">
            <v>1389858315.9300001</v>
          </cell>
          <cell r="F290">
            <v>8771548716489</v>
          </cell>
          <cell r="G290">
            <v>17257488039240</v>
          </cell>
        </row>
        <row r="291">
          <cell r="B291">
            <v>22010136000</v>
          </cell>
          <cell r="C291" t="str">
            <v>CUENTAS CORRIENTES</v>
          </cell>
          <cell r="D291">
            <v>4157837496200</v>
          </cell>
          <cell r="E291">
            <v>623404454.77999997</v>
          </cell>
          <cell r="F291">
            <v>3934374088583</v>
          </cell>
          <cell r="G291">
            <v>8092211584783</v>
          </cell>
        </row>
        <row r="292">
          <cell r="B292">
            <v>22010136002</v>
          </cell>
          <cell r="C292" t="str">
            <v>Residentes</v>
          </cell>
          <cell r="D292">
            <v>4157837496200</v>
          </cell>
          <cell r="E292">
            <v>623404454.77999997</v>
          </cell>
          <cell r="F292">
            <v>3934374088583</v>
          </cell>
          <cell r="G292">
            <v>8092211584783</v>
          </cell>
        </row>
        <row r="293">
          <cell r="B293">
            <v>22010138000</v>
          </cell>
          <cell r="C293" t="str">
            <v>DEPOSITOS A LA VISTA</v>
          </cell>
          <cell r="D293">
            <v>1688811064102</v>
          </cell>
          <cell r="E293">
            <v>424922652.88</v>
          </cell>
          <cell r="F293">
            <v>2681733604081</v>
          </cell>
          <cell r="G293">
            <v>4370544668183</v>
          </cell>
        </row>
        <row r="294">
          <cell r="B294">
            <v>22010138002</v>
          </cell>
          <cell r="C294" t="str">
            <v>Residentes</v>
          </cell>
          <cell r="D294">
            <v>1623590109208</v>
          </cell>
          <cell r="E294">
            <v>411653047.69999999</v>
          </cell>
          <cell r="F294">
            <v>2597987666134</v>
          </cell>
          <cell r="G294">
            <v>4221577775342</v>
          </cell>
        </row>
        <row r="295">
          <cell r="B295">
            <v>22010138004</v>
          </cell>
          <cell r="C295" t="str">
            <v>Residentes - Sin cargos Financieros</v>
          </cell>
          <cell r="D295">
            <v>55417193681</v>
          </cell>
          <cell r="E295">
            <v>13269605.18</v>
          </cell>
          <cell r="F295">
            <v>83745937947</v>
          </cell>
          <cell r="G295">
            <v>139163131628</v>
          </cell>
        </row>
        <row r="296">
          <cell r="B296">
            <v>22010138008</v>
          </cell>
          <cell r="C296" t="str">
            <v>Cuentas Básicas de Ahorro</v>
          </cell>
          <cell r="D296">
            <v>9803761213</v>
          </cell>
          <cell r="E296">
            <v>0</v>
          </cell>
          <cell r="F296">
            <v>0</v>
          </cell>
          <cell r="G296">
            <v>9803761213</v>
          </cell>
        </row>
        <row r="297">
          <cell r="B297">
            <v>22010140001</v>
          </cell>
          <cell r="C297" t="str">
            <v>ACREEDORES POR DOCUMENTOS PARA COMPENSAR</v>
          </cell>
          <cell r="D297">
            <v>51996689046</v>
          </cell>
          <cell r="E297">
            <v>2956036.1</v>
          </cell>
          <cell r="F297">
            <v>18655868991</v>
          </cell>
          <cell r="G297">
            <v>70652558037</v>
          </cell>
        </row>
        <row r="298">
          <cell r="B298">
            <v>22010142000</v>
          </cell>
          <cell r="C298" t="str">
            <v>DEPOSITOS A LA VISTA-DOCUMENTOS PENDIENTES DE CONFIRMACI</v>
          </cell>
          <cell r="D298">
            <v>413706111</v>
          </cell>
          <cell r="E298">
            <v>153156.06</v>
          </cell>
          <cell r="F298">
            <v>966584741</v>
          </cell>
          <cell r="G298">
            <v>1380290852</v>
          </cell>
        </row>
        <row r="299">
          <cell r="B299">
            <v>22010142002</v>
          </cell>
          <cell r="C299" t="str">
            <v>Residentes</v>
          </cell>
          <cell r="D299">
            <v>413706111</v>
          </cell>
          <cell r="E299">
            <v>89391.1</v>
          </cell>
          <cell r="F299">
            <v>564157065</v>
          </cell>
          <cell r="G299">
            <v>977863176</v>
          </cell>
        </row>
        <row r="300">
          <cell r="B300">
            <v>22010142003</v>
          </cell>
          <cell r="C300" t="str">
            <v>No Residentes</v>
          </cell>
          <cell r="D300">
            <v>0</v>
          </cell>
          <cell r="E300">
            <v>63764.959999999999</v>
          </cell>
          <cell r="F300">
            <v>402427676</v>
          </cell>
          <cell r="G300">
            <v>402427676</v>
          </cell>
        </row>
        <row r="301">
          <cell r="B301">
            <v>22010144000</v>
          </cell>
          <cell r="C301" t="str">
            <v>ADMINISTRACION POR CUENTA DE TERCEROS</v>
          </cell>
          <cell r="D301">
            <v>0</v>
          </cell>
          <cell r="E301">
            <v>15605.11</v>
          </cell>
          <cell r="F301">
            <v>98485566</v>
          </cell>
          <cell r="G301">
            <v>98485566</v>
          </cell>
        </row>
        <row r="302">
          <cell r="B302">
            <v>22010144002</v>
          </cell>
          <cell r="C302" t="str">
            <v>Residentes</v>
          </cell>
          <cell r="D302">
            <v>0</v>
          </cell>
          <cell r="E302">
            <v>15605.11</v>
          </cell>
          <cell r="F302">
            <v>98485566</v>
          </cell>
          <cell r="G302">
            <v>98485566</v>
          </cell>
        </row>
        <row r="303">
          <cell r="B303">
            <v>22010152000</v>
          </cell>
          <cell r="C303" t="str">
            <v>DEPOSITOS A PLAZO</v>
          </cell>
          <cell r="D303">
            <v>136054180900</v>
          </cell>
          <cell r="E303">
            <v>4197485.01</v>
          </cell>
          <cell r="F303">
            <v>26490789621</v>
          </cell>
          <cell r="G303">
            <v>162544970521</v>
          </cell>
        </row>
        <row r="304">
          <cell r="B304">
            <v>22010152004</v>
          </cell>
          <cell r="C304" t="str">
            <v>Depósito a Plazo por Ahorro Programado</v>
          </cell>
          <cell r="D304">
            <v>136054180900</v>
          </cell>
          <cell r="E304">
            <v>4197485.01</v>
          </cell>
          <cell r="F304">
            <v>26490789621</v>
          </cell>
          <cell r="G304">
            <v>162544970521</v>
          </cell>
        </row>
        <row r="305">
          <cell r="B305">
            <v>22010156000</v>
          </cell>
          <cell r="C305" t="str">
            <v>CERTIFICADOS DE DEPOSITOS DE AHORRO NO REAJUSTABLES</v>
          </cell>
          <cell r="D305">
            <v>453185641072</v>
          </cell>
          <cell r="E305">
            <v>130439914.22</v>
          </cell>
          <cell r="F305">
            <v>823220647035</v>
          </cell>
          <cell r="G305">
            <v>1276406288107</v>
          </cell>
        </row>
        <row r="306">
          <cell r="B306">
            <v>22010156002</v>
          </cell>
          <cell r="C306" t="str">
            <v>Residentes</v>
          </cell>
          <cell r="D306">
            <v>453185641072</v>
          </cell>
          <cell r="E306">
            <v>130439914.22</v>
          </cell>
          <cell r="F306">
            <v>823220647035</v>
          </cell>
          <cell r="G306">
            <v>1276406288107</v>
          </cell>
        </row>
        <row r="307">
          <cell r="B307">
            <v>22010236000</v>
          </cell>
          <cell r="C307" t="str">
            <v>DEPOSITOS A LA VISTA COMBINADAS CON CUENTA CORRIENTE</v>
          </cell>
          <cell r="D307">
            <v>1997640545320</v>
          </cell>
          <cell r="E307">
            <v>203769011.77000001</v>
          </cell>
          <cell r="F307">
            <v>1286008647871</v>
          </cell>
          <cell r="G307">
            <v>3283649193191</v>
          </cell>
        </row>
        <row r="308">
          <cell r="B308">
            <v>22010236002</v>
          </cell>
          <cell r="C308" t="str">
            <v>Residentes</v>
          </cell>
          <cell r="D308">
            <v>1997640545320</v>
          </cell>
          <cell r="E308">
            <v>203769011.77000001</v>
          </cell>
          <cell r="F308">
            <v>1286008647871</v>
          </cell>
          <cell r="G308">
            <v>3283649193191</v>
          </cell>
        </row>
        <row r="309">
          <cell r="B309">
            <v>22020000000</v>
          </cell>
          <cell r="C309" t="str">
            <v>OTRAS OBLIGACIONES POR INTERMEDIACION FINANCIERA</v>
          </cell>
          <cell r="D309">
            <v>22538525788</v>
          </cell>
          <cell r="E309">
            <v>0</v>
          </cell>
          <cell r="F309">
            <v>0</v>
          </cell>
          <cell r="G309">
            <v>22538525788</v>
          </cell>
        </row>
        <row r="310">
          <cell r="B310">
            <v>22020174000</v>
          </cell>
          <cell r="C310" t="str">
            <v>OBLIGACIONES CON ESTABLECIMIENTOS ADHERIDOS AL SIST.TARJ</v>
          </cell>
          <cell r="D310">
            <v>22538525788</v>
          </cell>
          <cell r="E310">
            <v>0</v>
          </cell>
          <cell r="F310">
            <v>0</v>
          </cell>
          <cell r="G310">
            <v>22538525788</v>
          </cell>
        </row>
        <row r="311">
          <cell r="B311">
            <v>22020174002</v>
          </cell>
          <cell r="C311" t="str">
            <v>Residentes</v>
          </cell>
          <cell r="D311">
            <v>22538525788</v>
          </cell>
          <cell r="E311">
            <v>0</v>
          </cell>
          <cell r="F311">
            <v>0</v>
          </cell>
          <cell r="G311">
            <v>22538525788</v>
          </cell>
        </row>
        <row r="312">
          <cell r="B312">
            <v>22030000000</v>
          </cell>
          <cell r="C312" t="str">
            <v>OPERACIONES A LIQUIDAR</v>
          </cell>
          <cell r="D312">
            <v>1568012260</v>
          </cell>
          <cell r="E312">
            <v>0</v>
          </cell>
          <cell r="F312">
            <v>0</v>
          </cell>
          <cell r="G312">
            <v>1568012260</v>
          </cell>
        </row>
        <row r="313">
          <cell r="B313">
            <v>22030180000</v>
          </cell>
          <cell r="C313" t="str">
            <v>VENTA FUTURA DE MONEDA EXTRANJERA - POSICIÓN PASIVA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B314">
            <v>22030180002</v>
          </cell>
          <cell r="C314" t="str">
            <v>Residentes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B315">
            <v>22030394000</v>
          </cell>
          <cell r="C315" t="str">
            <v>COMPRA FUTURA DE MONEDA EXTRANJERA - POSICIÓN PASIVA</v>
          </cell>
          <cell r="D315">
            <v>1568012260</v>
          </cell>
          <cell r="E315">
            <v>0</v>
          </cell>
          <cell r="F315">
            <v>0</v>
          </cell>
          <cell r="G315">
            <v>1568012260</v>
          </cell>
        </row>
        <row r="316">
          <cell r="B316">
            <v>22030394002</v>
          </cell>
          <cell r="C316" t="str">
            <v>Residentes</v>
          </cell>
          <cell r="D316">
            <v>1568012260</v>
          </cell>
          <cell r="E316">
            <v>0</v>
          </cell>
          <cell r="F316">
            <v>0</v>
          </cell>
          <cell r="G316">
            <v>1568012260</v>
          </cell>
        </row>
        <row r="317">
          <cell r="B317">
            <v>22040000000</v>
          </cell>
          <cell r="C317" t="str">
            <v>SECTOR PUBLICO</v>
          </cell>
          <cell r="D317">
            <v>555257017387</v>
          </cell>
          <cell r="E317">
            <v>1575183.46</v>
          </cell>
          <cell r="F317">
            <v>9941156086</v>
          </cell>
          <cell r="G317">
            <v>565198173473</v>
          </cell>
        </row>
        <row r="318">
          <cell r="B318">
            <v>22040238000</v>
          </cell>
          <cell r="C318" t="str">
            <v>DEPOSITOS A LA VISTA COMBINADAS CON CUENTA CORRIENTE</v>
          </cell>
          <cell r="D318">
            <v>406172301023</v>
          </cell>
          <cell r="E318">
            <v>1376532.03</v>
          </cell>
          <cell r="F318">
            <v>8687445060</v>
          </cell>
          <cell r="G318">
            <v>414859746083</v>
          </cell>
        </row>
        <row r="319">
          <cell r="B319">
            <v>22040238004</v>
          </cell>
          <cell r="C319" t="str">
            <v>Agencias Descentralizadas</v>
          </cell>
          <cell r="D319">
            <v>42001771830</v>
          </cell>
          <cell r="E319">
            <v>1366716.3</v>
          </cell>
          <cell r="F319">
            <v>8625496908</v>
          </cell>
          <cell r="G319">
            <v>50627268738</v>
          </cell>
        </row>
        <row r="320">
          <cell r="B320">
            <v>22040238006</v>
          </cell>
          <cell r="C320" t="str">
            <v>Seguridad Social</v>
          </cell>
          <cell r="D320">
            <v>323299808182</v>
          </cell>
          <cell r="E320">
            <v>0</v>
          </cell>
          <cell r="F320">
            <v>0</v>
          </cell>
          <cell r="G320">
            <v>323299808182</v>
          </cell>
        </row>
        <row r="321">
          <cell r="B321">
            <v>22040238008</v>
          </cell>
          <cell r="C321" t="str">
            <v>Municipalidades</v>
          </cell>
          <cell r="D321">
            <v>14822444797</v>
          </cell>
          <cell r="E321">
            <v>0</v>
          </cell>
          <cell r="F321">
            <v>0</v>
          </cell>
          <cell r="G321">
            <v>14822444797</v>
          </cell>
        </row>
        <row r="322">
          <cell r="B322">
            <v>22040238010</v>
          </cell>
          <cell r="C322" t="str">
            <v>Empresas Publicas</v>
          </cell>
          <cell r="D322">
            <v>26048276214</v>
          </cell>
          <cell r="E322">
            <v>9815.73</v>
          </cell>
          <cell r="F322">
            <v>61948152</v>
          </cell>
          <cell r="G322">
            <v>26110224366</v>
          </cell>
        </row>
        <row r="323">
          <cell r="B323">
            <v>22040290000</v>
          </cell>
          <cell r="C323" t="str">
            <v>CUENTAS CORRIENTES</v>
          </cell>
          <cell r="D323">
            <v>42482034755</v>
          </cell>
          <cell r="E323">
            <v>66989.679999999993</v>
          </cell>
          <cell r="F323">
            <v>422779239</v>
          </cell>
          <cell r="G323">
            <v>42904813994</v>
          </cell>
        </row>
        <row r="324">
          <cell r="B324">
            <v>22040290004</v>
          </cell>
          <cell r="C324" t="str">
            <v>Agencias Descentralizadas</v>
          </cell>
          <cell r="D324">
            <v>21005383</v>
          </cell>
          <cell r="E324">
            <v>6000</v>
          </cell>
          <cell r="F324">
            <v>37866660</v>
          </cell>
          <cell r="G324">
            <v>58872043</v>
          </cell>
        </row>
        <row r="325">
          <cell r="B325">
            <v>22040290006</v>
          </cell>
          <cell r="C325" t="str">
            <v>Seguridad Social</v>
          </cell>
          <cell r="D325">
            <v>298713656</v>
          </cell>
          <cell r="E325">
            <v>0</v>
          </cell>
          <cell r="F325">
            <v>0</v>
          </cell>
          <cell r="G325">
            <v>298713656</v>
          </cell>
        </row>
        <row r="326">
          <cell r="B326">
            <v>22040290008</v>
          </cell>
          <cell r="C326" t="str">
            <v>Municipalidades</v>
          </cell>
          <cell r="D326">
            <v>8513100746</v>
          </cell>
          <cell r="E326">
            <v>0</v>
          </cell>
          <cell r="F326">
            <v>0</v>
          </cell>
          <cell r="G326">
            <v>8513100746</v>
          </cell>
        </row>
        <row r="327">
          <cell r="B327">
            <v>22040290010</v>
          </cell>
          <cell r="C327" t="str">
            <v>Empresas Publicas</v>
          </cell>
          <cell r="D327">
            <v>33649214970</v>
          </cell>
          <cell r="E327">
            <v>60989.68</v>
          </cell>
          <cell r="F327">
            <v>384912579</v>
          </cell>
          <cell r="G327">
            <v>34034127549</v>
          </cell>
        </row>
        <row r="328">
          <cell r="B328">
            <v>22040292000</v>
          </cell>
          <cell r="C328" t="str">
            <v>DEPOSITOS A LA VISTA</v>
          </cell>
          <cell r="D328">
            <v>5139005561</v>
          </cell>
          <cell r="E328">
            <v>131661.75</v>
          </cell>
          <cell r="F328">
            <v>830931787</v>
          </cell>
          <cell r="G328">
            <v>5969937348</v>
          </cell>
        </row>
        <row r="329">
          <cell r="B329">
            <v>22040292010</v>
          </cell>
          <cell r="C329" t="str">
            <v>Empresas Publicas</v>
          </cell>
          <cell r="D329">
            <v>5139005561</v>
          </cell>
          <cell r="E329">
            <v>131661.75</v>
          </cell>
          <cell r="F329">
            <v>830931787</v>
          </cell>
          <cell r="G329">
            <v>5969937348</v>
          </cell>
        </row>
        <row r="330">
          <cell r="B330">
            <v>22040298000</v>
          </cell>
          <cell r="C330" t="str">
            <v>CERTIFICADOS DE DEPOSITOS NO REAJUSTABLES</v>
          </cell>
          <cell r="D330">
            <v>101463676048</v>
          </cell>
          <cell r="E330">
            <v>0</v>
          </cell>
          <cell r="F330">
            <v>0</v>
          </cell>
          <cell r="G330">
            <v>101463676048</v>
          </cell>
        </row>
        <row r="331">
          <cell r="B331">
            <v>22040298006</v>
          </cell>
          <cell r="C331" t="str">
            <v>Seguridad Social ML/U$</v>
          </cell>
          <cell r="D331">
            <v>70000000000</v>
          </cell>
          <cell r="E331">
            <v>0</v>
          </cell>
          <cell r="F331">
            <v>0</v>
          </cell>
          <cell r="G331">
            <v>70000000000</v>
          </cell>
        </row>
        <row r="332">
          <cell r="B332">
            <v>22040298010</v>
          </cell>
          <cell r="C332" t="str">
            <v>Empresas Publicas ML/U$</v>
          </cell>
          <cell r="D332">
            <v>31463676048</v>
          </cell>
          <cell r="E332">
            <v>0</v>
          </cell>
          <cell r="F332">
            <v>0</v>
          </cell>
          <cell r="G332">
            <v>31463676048</v>
          </cell>
        </row>
        <row r="333">
          <cell r="B333">
            <v>22060000000</v>
          </cell>
          <cell r="C333" t="str">
            <v>OBLIGACIONES O DEBENTURES Y BONOS EMITIDOS EN CIRCULACION</v>
          </cell>
          <cell r="D333">
            <v>310000000000</v>
          </cell>
          <cell r="E333">
            <v>0</v>
          </cell>
          <cell r="F333">
            <v>0</v>
          </cell>
          <cell r="G333">
            <v>310000000000</v>
          </cell>
        </row>
        <row r="334">
          <cell r="B334">
            <v>22060218001</v>
          </cell>
          <cell r="C334" t="str">
            <v>BONOS EMITIDOS Y EN CIRCULACION - NO REAJUSTABLES</v>
          </cell>
          <cell r="D334">
            <v>310000000000</v>
          </cell>
          <cell r="E334">
            <v>0</v>
          </cell>
          <cell r="F334">
            <v>0</v>
          </cell>
          <cell r="G334">
            <v>310000000000</v>
          </cell>
        </row>
        <row r="335">
          <cell r="B335">
            <v>22080000000</v>
          </cell>
          <cell r="C335" t="str">
            <v>ACREEDORES POR CARGOS FINANCIEROS DEVENGADOS</v>
          </cell>
          <cell r="D335">
            <v>29471047467</v>
          </cell>
          <cell r="E335">
            <v>2292693.66</v>
          </cell>
          <cell r="F335">
            <v>14469441886</v>
          </cell>
          <cell r="G335">
            <v>43940489353</v>
          </cell>
        </row>
        <row r="336">
          <cell r="B336">
            <v>22080224000</v>
          </cell>
          <cell r="C336" t="str">
            <v>ACREEDORES POR CARGOS FINANCIEROS DEVENGADOS - DEPOSITOS</v>
          </cell>
          <cell r="D336">
            <v>21924662608</v>
          </cell>
          <cell r="E336">
            <v>2292693.66</v>
          </cell>
          <cell r="F336">
            <v>14469441886</v>
          </cell>
          <cell r="G336">
            <v>36394104494</v>
          </cell>
        </row>
        <row r="337">
          <cell r="B337">
            <v>22080224082</v>
          </cell>
          <cell r="C337" t="str">
            <v>Cargos Financieros documentados-Residentes Gs/U$</v>
          </cell>
          <cell r="D337">
            <v>99312845112</v>
          </cell>
          <cell r="E337">
            <v>16754326.08</v>
          </cell>
          <cell r="F337">
            <v>105738394870</v>
          </cell>
          <cell r="G337">
            <v>205051239982</v>
          </cell>
        </row>
        <row r="338">
          <cell r="B338">
            <v>22080224084</v>
          </cell>
          <cell r="C338" t="str">
            <v>Cargos Financieros  no documentados devengados-Resident</v>
          </cell>
          <cell r="D338">
            <v>21924662608</v>
          </cell>
          <cell r="E338">
            <v>2292693.66</v>
          </cell>
          <cell r="F338">
            <v>14469441885</v>
          </cell>
          <cell r="G338">
            <v>36394104493</v>
          </cell>
        </row>
        <row r="339">
          <cell r="B339">
            <v>22080224092</v>
          </cell>
          <cell r="C339" t="str">
            <v>(Cargos Financieros Documentado a devengar-Resid.Gs/U$)</v>
          </cell>
          <cell r="D339">
            <v>99312845112</v>
          </cell>
          <cell r="E339">
            <v>16754326.08</v>
          </cell>
          <cell r="F339">
            <v>105738394869</v>
          </cell>
          <cell r="G339">
            <v>205051239981</v>
          </cell>
        </row>
        <row r="340">
          <cell r="B340">
            <v>22080230000</v>
          </cell>
          <cell r="C340" t="str">
            <v>ACREEDORES POR CARGOS DEVENGADOS - SECTOR PUBLICO</v>
          </cell>
          <cell r="D340">
            <v>1826658828</v>
          </cell>
          <cell r="E340">
            <v>0</v>
          </cell>
          <cell r="F340">
            <v>0</v>
          </cell>
          <cell r="G340">
            <v>1826658828</v>
          </cell>
        </row>
        <row r="341">
          <cell r="B341">
            <v>22080230082</v>
          </cell>
          <cell r="C341" t="str">
            <v>Cargos financieros documentados-Residentes ml/U$</v>
          </cell>
          <cell r="D341">
            <v>4396780120</v>
          </cell>
          <cell r="E341">
            <v>0</v>
          </cell>
          <cell r="F341">
            <v>0</v>
          </cell>
          <cell r="G341">
            <v>4396780120</v>
          </cell>
        </row>
        <row r="342">
          <cell r="B342">
            <v>22080230084</v>
          </cell>
          <cell r="C342" t="str">
            <v>Cargos financieros no documentados devengados-Residente</v>
          </cell>
          <cell r="D342">
            <v>1826658828</v>
          </cell>
          <cell r="E342">
            <v>0</v>
          </cell>
          <cell r="F342">
            <v>0</v>
          </cell>
          <cell r="G342">
            <v>1826658828</v>
          </cell>
        </row>
        <row r="343">
          <cell r="B343">
            <v>22080230092</v>
          </cell>
          <cell r="C343" t="str">
            <v>(Cargos financieros documentados a devengar-Residentes)</v>
          </cell>
          <cell r="D343">
            <v>4396780120</v>
          </cell>
          <cell r="E343">
            <v>0</v>
          </cell>
          <cell r="F343">
            <v>0</v>
          </cell>
          <cell r="G343">
            <v>4396780120</v>
          </cell>
        </row>
        <row r="344">
          <cell r="B344">
            <v>22080234000</v>
          </cell>
          <cell r="C344" t="str">
            <v>ACREEDORES POR CARGOS FINANCIEROS DEV.-OBLIG.EMIT.EN CIR</v>
          </cell>
          <cell r="D344">
            <v>5719726031</v>
          </cell>
          <cell r="E344">
            <v>0</v>
          </cell>
          <cell r="F344">
            <v>0</v>
          </cell>
          <cell r="G344">
            <v>5719726031</v>
          </cell>
        </row>
        <row r="345">
          <cell r="B345">
            <v>22080234082</v>
          </cell>
          <cell r="C345" t="str">
            <v>Cargos financieros documentados - Residentes</v>
          </cell>
          <cell r="D345">
            <v>90247808224</v>
          </cell>
          <cell r="E345">
            <v>0</v>
          </cell>
          <cell r="F345">
            <v>0</v>
          </cell>
          <cell r="G345">
            <v>90247808224</v>
          </cell>
        </row>
        <row r="346">
          <cell r="B346">
            <v>22080234092</v>
          </cell>
          <cell r="C346" t="str">
            <v>(Cargos Financier.Document. a devengar- Resid.Ml/U$)</v>
          </cell>
          <cell r="D346">
            <v>84528082193</v>
          </cell>
          <cell r="E346">
            <v>0</v>
          </cell>
          <cell r="F346">
            <v>0</v>
          </cell>
          <cell r="G346">
            <v>84528082193</v>
          </cell>
        </row>
        <row r="347">
          <cell r="B347">
            <v>24000000000</v>
          </cell>
          <cell r="C347" t="str">
            <v>OBLIGACIONES DIVERSAS</v>
          </cell>
          <cell r="D347">
            <v>122922077804</v>
          </cell>
          <cell r="E347">
            <v>8867421.8100000005</v>
          </cell>
          <cell r="F347">
            <v>55963274493</v>
          </cell>
          <cell r="G347">
            <v>178885352297</v>
          </cell>
        </row>
        <row r="348">
          <cell r="B348">
            <v>24010000000</v>
          </cell>
          <cell r="C348" t="str">
            <v>ACREEDORES FISCALES</v>
          </cell>
          <cell r="D348">
            <v>17729164534</v>
          </cell>
          <cell r="E348">
            <v>67.34</v>
          </cell>
          <cell r="F348">
            <v>424990</v>
          </cell>
          <cell r="G348">
            <v>17729589524</v>
          </cell>
        </row>
        <row r="349">
          <cell r="B349">
            <v>24010242001</v>
          </cell>
          <cell r="C349" t="str">
            <v>ACREEDORES FISCALES-RETENCIONES A TERCEROS</v>
          </cell>
          <cell r="D349">
            <v>1797915430</v>
          </cell>
          <cell r="E349">
            <v>67.34</v>
          </cell>
          <cell r="F349">
            <v>424990</v>
          </cell>
          <cell r="G349">
            <v>1798340420</v>
          </cell>
        </row>
        <row r="350">
          <cell r="B350">
            <v>24010244001</v>
          </cell>
          <cell r="C350" t="str">
            <v>ACREEDORES FISCALES -IVA A PAGAR</v>
          </cell>
          <cell r="D350">
            <v>15931249104</v>
          </cell>
          <cell r="E350">
            <v>0</v>
          </cell>
          <cell r="F350">
            <v>0</v>
          </cell>
          <cell r="G350">
            <v>15931249104</v>
          </cell>
        </row>
        <row r="351">
          <cell r="B351">
            <v>24020000000</v>
          </cell>
          <cell r="C351" t="str">
            <v>ACREEDORES SOCIALES</v>
          </cell>
          <cell r="D351">
            <v>377910944</v>
          </cell>
          <cell r="E351">
            <v>0</v>
          </cell>
          <cell r="F351">
            <v>0</v>
          </cell>
          <cell r="G351">
            <v>377910944</v>
          </cell>
        </row>
        <row r="352">
          <cell r="B352">
            <v>24020250001</v>
          </cell>
          <cell r="C352" t="str">
            <v>ACREEDORES SOCIALES- RETENCIONES A TERCEROS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B353">
            <v>24020252001</v>
          </cell>
          <cell r="C353" t="str">
            <v>ACREEDORES SOCIALES - A CARGO DE LA EMPRESA</v>
          </cell>
          <cell r="D353">
            <v>377910944</v>
          </cell>
          <cell r="E353">
            <v>0</v>
          </cell>
          <cell r="F353">
            <v>0</v>
          </cell>
          <cell r="G353">
            <v>377910944</v>
          </cell>
        </row>
        <row r="354">
          <cell r="B354">
            <v>24030000000</v>
          </cell>
          <cell r="C354" t="str">
            <v>DIVIDENDOS A PAGAR</v>
          </cell>
          <cell r="D354">
            <v>6485940914</v>
          </cell>
          <cell r="E354">
            <v>0</v>
          </cell>
          <cell r="F354">
            <v>0</v>
          </cell>
          <cell r="G354">
            <v>6485940914</v>
          </cell>
        </row>
        <row r="355">
          <cell r="B355">
            <v>24030254001</v>
          </cell>
          <cell r="C355" t="str">
            <v>DIVIDENDOS A PAGAR</v>
          </cell>
          <cell r="D355">
            <v>6485940914</v>
          </cell>
          <cell r="E355">
            <v>0</v>
          </cell>
          <cell r="F355">
            <v>0</v>
          </cell>
          <cell r="G355">
            <v>6485940914</v>
          </cell>
        </row>
        <row r="356">
          <cell r="B356">
            <v>24040000000</v>
          </cell>
          <cell r="C356" t="str">
            <v>OTRAS OBLIGACIONES DIVERSAS</v>
          </cell>
          <cell r="D356">
            <v>98329061412</v>
          </cell>
          <cell r="E356">
            <v>8082942.8700000001</v>
          </cell>
          <cell r="F356">
            <v>51012341610</v>
          </cell>
          <cell r="G356">
            <v>149341403022</v>
          </cell>
        </row>
        <row r="357">
          <cell r="B357">
            <v>24040258000</v>
          </cell>
          <cell r="C357" t="str">
            <v>CUENTAS A PAGAR</v>
          </cell>
          <cell r="D357">
            <v>13677488</v>
          </cell>
          <cell r="E357">
            <v>24926.91</v>
          </cell>
          <cell r="F357">
            <v>157316471</v>
          </cell>
          <cell r="G357">
            <v>170993959</v>
          </cell>
        </row>
        <row r="358">
          <cell r="B358">
            <v>24040258002</v>
          </cell>
          <cell r="C358" t="str">
            <v>Residentes</v>
          </cell>
          <cell r="D358">
            <v>13677488</v>
          </cell>
          <cell r="E358">
            <v>24926.91</v>
          </cell>
          <cell r="F358">
            <v>157316471</v>
          </cell>
          <cell r="G358">
            <v>170993959</v>
          </cell>
        </row>
        <row r="359">
          <cell r="B359">
            <v>24040260000</v>
          </cell>
          <cell r="C359" t="str">
            <v>DIVERSOS</v>
          </cell>
          <cell r="D359">
            <v>98315383924</v>
          </cell>
          <cell r="E359">
            <v>8058015.96</v>
          </cell>
          <cell r="F359">
            <v>50855025139</v>
          </cell>
          <cell r="G359">
            <v>149170409063</v>
          </cell>
        </row>
        <row r="360">
          <cell r="B360">
            <v>24040260002</v>
          </cell>
          <cell r="C360" t="str">
            <v>Residentes</v>
          </cell>
          <cell r="D360">
            <v>97925383924</v>
          </cell>
          <cell r="E360">
            <v>8058015.96</v>
          </cell>
          <cell r="F360">
            <v>50855025139</v>
          </cell>
          <cell r="G360">
            <v>148780409063</v>
          </cell>
        </row>
        <row r="361">
          <cell r="B361">
            <v>24040260006</v>
          </cell>
          <cell r="C361" t="str">
            <v>Comisiones percibidas a transferir FOGAPY</v>
          </cell>
          <cell r="D361">
            <v>390000000</v>
          </cell>
          <cell r="E361">
            <v>0</v>
          </cell>
          <cell r="F361">
            <v>0</v>
          </cell>
          <cell r="G361">
            <v>390000000</v>
          </cell>
        </row>
        <row r="362">
          <cell r="B362">
            <v>24050000000</v>
          </cell>
          <cell r="C362" t="str">
            <v>INGRESOS PERCIBIDOS NO DEVENGADOS</v>
          </cell>
          <cell r="D362">
            <v>0</v>
          </cell>
          <cell r="E362">
            <v>784411.6</v>
          </cell>
          <cell r="F362">
            <v>4950507893</v>
          </cell>
          <cell r="G362">
            <v>4950507893</v>
          </cell>
        </row>
        <row r="363">
          <cell r="B363">
            <v>24050262000</v>
          </cell>
          <cell r="C363" t="str">
            <v>COMISIONES PERCIBIDAS NO DEVENGADOS</v>
          </cell>
          <cell r="D363">
            <v>0</v>
          </cell>
          <cell r="E363">
            <v>784411.6</v>
          </cell>
          <cell r="F363">
            <v>4950507893</v>
          </cell>
          <cell r="G363">
            <v>4950507893</v>
          </cell>
        </row>
        <row r="364">
          <cell r="B364">
            <v>24050262002</v>
          </cell>
          <cell r="C364" t="str">
            <v>Residentes</v>
          </cell>
          <cell r="D364">
            <v>0</v>
          </cell>
          <cell r="E364">
            <v>784411.6</v>
          </cell>
          <cell r="F364">
            <v>4950507893</v>
          </cell>
          <cell r="G364">
            <v>4950507893</v>
          </cell>
        </row>
        <row r="365">
          <cell r="B365">
            <v>25000000000</v>
          </cell>
          <cell r="C365" t="str">
            <v>PROVISIONES Y PREVISIONES</v>
          </cell>
          <cell r="D365">
            <v>159132107232</v>
          </cell>
          <cell r="E365">
            <v>3749153.11</v>
          </cell>
          <cell r="F365">
            <v>23661317676</v>
          </cell>
          <cell r="G365">
            <v>182793424908</v>
          </cell>
        </row>
        <row r="366">
          <cell r="B366">
            <v>25010000000</v>
          </cell>
          <cell r="C366" t="str">
            <v>PROVISIONES</v>
          </cell>
          <cell r="D366">
            <v>122762740112</v>
          </cell>
          <cell r="E366">
            <v>3699183.91</v>
          </cell>
          <cell r="F366">
            <v>23345956558</v>
          </cell>
          <cell r="G366">
            <v>146108696670</v>
          </cell>
        </row>
        <row r="367">
          <cell r="B367">
            <v>25010270001</v>
          </cell>
          <cell r="C367" t="str">
            <v>PROVISIONES PARA IMPUESTOS NACIONALES</v>
          </cell>
          <cell r="D367">
            <v>77558611163</v>
          </cell>
          <cell r="E367">
            <v>0</v>
          </cell>
          <cell r="F367">
            <v>0</v>
          </cell>
          <cell r="G367">
            <v>77558611163</v>
          </cell>
        </row>
        <row r="368">
          <cell r="B368">
            <v>25010272001</v>
          </cell>
          <cell r="C368" t="str">
            <v>OTRAS PROVISIONES</v>
          </cell>
          <cell r="D368">
            <v>45204128949</v>
          </cell>
          <cell r="E368">
            <v>3699183.91</v>
          </cell>
          <cell r="F368">
            <v>23345956558</v>
          </cell>
          <cell r="G368">
            <v>68550085507</v>
          </cell>
        </row>
        <row r="369">
          <cell r="B369">
            <v>25020000000</v>
          </cell>
          <cell r="C369" t="str">
            <v>PREVISION PARA CUENTAS DE CONTINGENCIA</v>
          </cell>
          <cell r="D369">
            <v>36369367120</v>
          </cell>
          <cell r="E369">
            <v>49969.2</v>
          </cell>
          <cell r="F369">
            <v>315361118</v>
          </cell>
          <cell r="G369">
            <v>36684728238</v>
          </cell>
        </row>
        <row r="370">
          <cell r="B370">
            <v>25020274000</v>
          </cell>
          <cell r="C370" t="str">
            <v>PREVISION PARA CUENTAS DE CONTINGENCIA</v>
          </cell>
          <cell r="D370">
            <v>36369367120</v>
          </cell>
          <cell r="E370">
            <v>49969.2</v>
          </cell>
          <cell r="F370">
            <v>315361118</v>
          </cell>
          <cell r="G370">
            <v>36684728238</v>
          </cell>
        </row>
        <row r="371">
          <cell r="B371">
            <v>25020274002</v>
          </cell>
          <cell r="C371" t="str">
            <v>Residentes</v>
          </cell>
          <cell r="D371">
            <v>36369367120</v>
          </cell>
          <cell r="E371">
            <v>49969.2</v>
          </cell>
          <cell r="F371">
            <v>315361118</v>
          </cell>
          <cell r="G371">
            <v>36684728238</v>
          </cell>
        </row>
        <row r="372">
          <cell r="B372">
            <v>30000000000</v>
          </cell>
          <cell r="C372" t="str">
            <v>PATRIMONIO</v>
          </cell>
          <cell r="D372">
            <v>3500436681100</v>
          </cell>
          <cell r="E372">
            <v>0</v>
          </cell>
          <cell r="F372">
            <v>0</v>
          </cell>
          <cell r="G372">
            <v>3500436681100</v>
          </cell>
        </row>
        <row r="373">
          <cell r="B373">
            <v>31000000000</v>
          </cell>
          <cell r="C373" t="str">
            <v>PATRIMONIO</v>
          </cell>
          <cell r="D373">
            <v>3500436681100</v>
          </cell>
          <cell r="E373">
            <v>0</v>
          </cell>
          <cell r="F373">
            <v>0</v>
          </cell>
          <cell r="G373">
            <v>3500436681100</v>
          </cell>
        </row>
        <row r="374">
          <cell r="B374">
            <v>31010000000</v>
          </cell>
          <cell r="C374" t="str">
            <v>CAPITAL SOCIAL</v>
          </cell>
          <cell r="D374">
            <v>1133000000000</v>
          </cell>
          <cell r="E374">
            <v>0</v>
          </cell>
          <cell r="F374">
            <v>0</v>
          </cell>
          <cell r="G374">
            <v>1133000000000</v>
          </cell>
        </row>
        <row r="375">
          <cell r="B375">
            <v>31010400001</v>
          </cell>
          <cell r="C375" t="str">
            <v>Capital Integrado</v>
          </cell>
          <cell r="D375">
            <v>1133000000000</v>
          </cell>
          <cell r="E375">
            <v>0</v>
          </cell>
          <cell r="F375">
            <v>0</v>
          </cell>
          <cell r="G375">
            <v>1133000000000</v>
          </cell>
        </row>
        <row r="376">
          <cell r="B376">
            <v>31030000000</v>
          </cell>
          <cell r="C376" t="str">
            <v>AJUSTES AL PATRIMONIO</v>
          </cell>
          <cell r="D376">
            <v>48387770729</v>
          </cell>
          <cell r="E376">
            <v>0</v>
          </cell>
          <cell r="F376">
            <v>0</v>
          </cell>
          <cell r="G376">
            <v>48387770729</v>
          </cell>
        </row>
        <row r="377">
          <cell r="B377">
            <v>31030408001</v>
          </cell>
          <cell r="C377" t="str">
            <v>RESERVAS DE REVALUO</v>
          </cell>
          <cell r="D377">
            <v>48387770729</v>
          </cell>
          <cell r="E377">
            <v>0</v>
          </cell>
          <cell r="F377">
            <v>0</v>
          </cell>
          <cell r="G377">
            <v>48387770729</v>
          </cell>
        </row>
        <row r="378">
          <cell r="B378">
            <v>31040000000</v>
          </cell>
          <cell r="C378" t="str">
            <v>RESERVAS</v>
          </cell>
          <cell r="D378">
            <v>750000000000</v>
          </cell>
          <cell r="E378">
            <v>0</v>
          </cell>
          <cell r="F378">
            <v>0</v>
          </cell>
          <cell r="G378">
            <v>750000000000</v>
          </cell>
        </row>
        <row r="379">
          <cell r="B379">
            <v>31040424001</v>
          </cell>
          <cell r="C379" t="str">
            <v>Reserva Legal</v>
          </cell>
          <cell r="D379">
            <v>750000000000</v>
          </cell>
          <cell r="E379">
            <v>0</v>
          </cell>
          <cell r="F379">
            <v>0</v>
          </cell>
          <cell r="G379">
            <v>750000000000</v>
          </cell>
        </row>
        <row r="380">
          <cell r="B380">
            <v>31050000000</v>
          </cell>
          <cell r="C380" t="str">
            <v>RESULTADOS ACUMULADOS</v>
          </cell>
          <cell r="D380">
            <v>1412404107643</v>
          </cell>
          <cell r="E380">
            <v>0</v>
          </cell>
          <cell r="F380">
            <v>0</v>
          </cell>
          <cell r="G380">
            <v>1412404107643</v>
          </cell>
        </row>
        <row r="381">
          <cell r="B381">
            <v>31050416001</v>
          </cell>
          <cell r="C381" t="str">
            <v>Utilidades Acumuladas</v>
          </cell>
          <cell r="D381">
            <v>1412404107643</v>
          </cell>
          <cell r="E381">
            <v>0</v>
          </cell>
          <cell r="F381">
            <v>0</v>
          </cell>
          <cell r="G381">
            <v>1412404107643</v>
          </cell>
        </row>
        <row r="382">
          <cell r="B382">
            <v>31060000000</v>
          </cell>
          <cell r="C382" t="str">
            <v>RESULTADOS DEL EJERCICIO</v>
          </cell>
          <cell r="D382">
            <v>156644802728</v>
          </cell>
          <cell r="E382">
            <v>0</v>
          </cell>
          <cell r="F382">
            <v>0</v>
          </cell>
          <cell r="G382">
            <v>156644802728</v>
          </cell>
        </row>
        <row r="383">
          <cell r="B383">
            <v>31060418001</v>
          </cell>
          <cell r="C383" t="str">
            <v>Utilidades del Ejercicio</v>
          </cell>
          <cell r="D383">
            <v>156644802728</v>
          </cell>
          <cell r="E383">
            <v>0</v>
          </cell>
          <cell r="F383">
            <v>0</v>
          </cell>
          <cell r="G383">
            <v>156644802728</v>
          </cell>
        </row>
        <row r="384">
          <cell r="B384">
            <v>40000000000</v>
          </cell>
          <cell r="C384" t="str">
            <v>CUENTAS DE CONTINGENCIA</v>
          </cell>
          <cell r="D384">
            <v>2422511675702</v>
          </cell>
          <cell r="E384">
            <v>168447349.72</v>
          </cell>
          <cell r="F384">
            <v>1063089753315</v>
          </cell>
          <cell r="G384">
            <v>3485601429017</v>
          </cell>
        </row>
        <row r="385">
          <cell r="B385">
            <v>41000000000</v>
          </cell>
          <cell r="C385" t="str">
            <v>CUENTAS DE CONTINGENCIA DEUDORAS</v>
          </cell>
          <cell r="D385">
            <v>2422511675702</v>
          </cell>
          <cell r="E385">
            <v>168447349.72</v>
          </cell>
          <cell r="F385">
            <v>1063089753315</v>
          </cell>
          <cell r="G385">
            <v>3485601429017</v>
          </cell>
        </row>
        <row r="386">
          <cell r="B386">
            <v>41010000000</v>
          </cell>
          <cell r="C386" t="str">
            <v>CUENTAS DE CONTINGENCIA DEUDORAS</v>
          </cell>
          <cell r="D386">
            <v>2422511675702</v>
          </cell>
          <cell r="E386">
            <v>168447349.72</v>
          </cell>
          <cell r="F386">
            <v>1063089753315</v>
          </cell>
          <cell r="G386">
            <v>3485601429017</v>
          </cell>
        </row>
        <row r="387">
          <cell r="B387">
            <v>41010607000</v>
          </cell>
          <cell r="C387" t="str">
            <v>DEUDORES POR GARANTIAS OTORGADAS</v>
          </cell>
          <cell r="D387">
            <v>259805534789</v>
          </cell>
          <cell r="E387">
            <v>24319937.629999999</v>
          </cell>
          <cell r="F387">
            <v>153485801590</v>
          </cell>
          <cell r="G387">
            <v>413291336379</v>
          </cell>
        </row>
        <row r="388">
          <cell r="B388">
            <v>41010607002</v>
          </cell>
          <cell r="C388" t="str">
            <v>Residentes</v>
          </cell>
          <cell r="D388">
            <v>259805534789</v>
          </cell>
          <cell r="E388">
            <v>24319937.629999999</v>
          </cell>
          <cell r="F388">
            <v>153485801590</v>
          </cell>
          <cell r="G388">
            <v>413291336379</v>
          </cell>
        </row>
        <row r="389">
          <cell r="B389">
            <v>41010609000</v>
          </cell>
          <cell r="C389" t="str">
            <v>CREDITOS DOCUMENTARIOS A NEGOCIAR</v>
          </cell>
          <cell r="D389">
            <v>0</v>
          </cell>
          <cell r="E389">
            <v>116116812.73</v>
          </cell>
          <cell r="F389">
            <v>732825977998</v>
          </cell>
          <cell r="G389">
            <v>732825977998</v>
          </cell>
        </row>
        <row r="390">
          <cell r="B390">
            <v>41010609002</v>
          </cell>
          <cell r="C390" t="str">
            <v>Vista</v>
          </cell>
          <cell r="D390">
            <v>0</v>
          </cell>
          <cell r="E390">
            <v>110356717.20999999</v>
          </cell>
          <cell r="F390">
            <v>696473381561</v>
          </cell>
          <cell r="G390">
            <v>696473381561</v>
          </cell>
        </row>
        <row r="391">
          <cell r="B391">
            <v>41010609004</v>
          </cell>
          <cell r="C391" t="str">
            <v>Plazo</v>
          </cell>
          <cell r="D391">
            <v>0</v>
          </cell>
          <cell r="E391">
            <v>5760095.5199999996</v>
          </cell>
          <cell r="F391">
            <v>36352596437</v>
          </cell>
          <cell r="G391">
            <v>36352596437</v>
          </cell>
        </row>
        <row r="392">
          <cell r="B392">
            <v>41010615000</v>
          </cell>
          <cell r="C392" t="str">
            <v>CREDITOS ACORDADOS EN CUENTAS CORRIENTES</v>
          </cell>
          <cell r="D392">
            <v>500605755276</v>
          </cell>
          <cell r="E392">
            <v>22770113.359999999</v>
          </cell>
          <cell r="F392">
            <v>143704690126</v>
          </cell>
          <cell r="G392">
            <v>644310445402</v>
          </cell>
        </row>
        <row r="393">
          <cell r="B393">
            <v>41010615002</v>
          </cell>
          <cell r="C393" t="str">
            <v>Residentes</v>
          </cell>
          <cell r="D393">
            <v>500605755276</v>
          </cell>
          <cell r="E393">
            <v>22770113.359999999</v>
          </cell>
          <cell r="F393">
            <v>143704690126</v>
          </cell>
          <cell r="G393">
            <v>644310445402</v>
          </cell>
        </row>
        <row r="394">
          <cell r="B394">
            <v>41010617000</v>
          </cell>
          <cell r="C394" t="str">
            <v>PRESTAMOS A UTILIZAR MEDIANTE TARJETA DE CREDITO</v>
          </cell>
          <cell r="D394">
            <v>1612500385637</v>
          </cell>
          <cell r="E394">
            <v>0</v>
          </cell>
          <cell r="F394">
            <v>0</v>
          </cell>
          <cell r="G394">
            <v>1612500385637</v>
          </cell>
        </row>
        <row r="395">
          <cell r="B395">
            <v>41010617002</v>
          </cell>
          <cell r="C395" t="str">
            <v>Residentes</v>
          </cell>
          <cell r="D395">
            <v>1612500385637</v>
          </cell>
          <cell r="E395">
            <v>0</v>
          </cell>
          <cell r="F395">
            <v>0</v>
          </cell>
          <cell r="G395">
            <v>1612500385637</v>
          </cell>
        </row>
        <row r="396">
          <cell r="B396">
            <v>41010619000</v>
          </cell>
          <cell r="C396" t="str">
            <v>LINEAS DE CREDITO ACORDADAS</v>
          </cell>
          <cell r="D396">
            <v>49600000000</v>
          </cell>
          <cell r="E396">
            <v>5176200</v>
          </cell>
          <cell r="F396">
            <v>32667567582</v>
          </cell>
          <cell r="G396">
            <v>82267567582</v>
          </cell>
        </row>
        <row r="397">
          <cell r="B397">
            <v>41010619002</v>
          </cell>
          <cell r="C397" t="str">
            <v>Residentes</v>
          </cell>
          <cell r="D397">
            <v>49600000000</v>
          </cell>
          <cell r="E397">
            <v>5176200</v>
          </cell>
          <cell r="F397">
            <v>32667567582</v>
          </cell>
          <cell r="G397">
            <v>82267567582</v>
          </cell>
        </row>
        <row r="398">
          <cell r="B398">
            <v>41010635001</v>
          </cell>
          <cell r="C398" t="str">
            <v>DIVERSOS</v>
          </cell>
          <cell r="D398">
            <v>0</v>
          </cell>
          <cell r="E398">
            <v>64286</v>
          </cell>
          <cell r="F398">
            <v>405716019</v>
          </cell>
          <cell r="G398">
            <v>405716019</v>
          </cell>
        </row>
        <row r="399">
          <cell r="B399">
            <v>42000000000</v>
          </cell>
          <cell r="C399" t="str">
            <v>CUENTAS DE CONTINGENCIA ACREEDORAS</v>
          </cell>
          <cell r="D399">
            <v>2422511675702</v>
          </cell>
          <cell r="E399">
            <v>168447349.72</v>
          </cell>
          <cell r="F399">
            <v>1063089753314</v>
          </cell>
          <cell r="G399">
            <v>3485601429016</v>
          </cell>
        </row>
        <row r="400">
          <cell r="B400">
            <v>42010000000</v>
          </cell>
          <cell r="C400" t="str">
            <v>CUENTAS DE CONTINGENCIA ACREEDORAS</v>
          </cell>
          <cell r="D400">
            <v>2422511675702</v>
          </cell>
          <cell r="E400">
            <v>168447349.72</v>
          </cell>
          <cell r="F400">
            <v>1063089753314</v>
          </cell>
          <cell r="G400">
            <v>3485601429016</v>
          </cell>
        </row>
        <row r="401">
          <cell r="B401">
            <v>42010606000</v>
          </cell>
          <cell r="C401" t="str">
            <v>GARANTIAS OTORGADAS</v>
          </cell>
          <cell r="D401">
            <v>259805534789</v>
          </cell>
          <cell r="E401">
            <v>24319937.629999999</v>
          </cell>
          <cell r="F401">
            <v>153485801589</v>
          </cell>
          <cell r="G401">
            <v>413291336378</v>
          </cell>
        </row>
        <row r="402">
          <cell r="B402">
            <v>42010606002</v>
          </cell>
          <cell r="C402" t="str">
            <v>Residentes</v>
          </cell>
          <cell r="D402">
            <v>259805534789</v>
          </cell>
          <cell r="E402">
            <v>24319937.629999999</v>
          </cell>
          <cell r="F402">
            <v>153485801589</v>
          </cell>
          <cell r="G402">
            <v>413291336378</v>
          </cell>
        </row>
        <row r="403">
          <cell r="B403">
            <v>42010608000</v>
          </cell>
          <cell r="C403" t="str">
            <v>CORRESPONSALES POR CREDITOS DOCUMENTARIOS A NEGOCIAR</v>
          </cell>
          <cell r="D403">
            <v>0</v>
          </cell>
          <cell r="E403">
            <v>116116812.73</v>
          </cell>
          <cell r="F403">
            <v>732825977998</v>
          </cell>
          <cell r="G403">
            <v>732825977998</v>
          </cell>
        </row>
        <row r="404">
          <cell r="B404">
            <v>42010608007</v>
          </cell>
          <cell r="C404" t="str">
            <v>Bancos en el Exterior</v>
          </cell>
          <cell r="D404">
            <v>0</v>
          </cell>
          <cell r="E404">
            <v>116116812.73</v>
          </cell>
          <cell r="F404">
            <v>732825977998</v>
          </cell>
          <cell r="G404">
            <v>732825977998</v>
          </cell>
        </row>
        <row r="405">
          <cell r="B405">
            <v>42010614001</v>
          </cell>
          <cell r="C405" t="str">
            <v>BENEFICIARIOS POR CREDITOS ACORDADOS EN CUENTA CORRIENTE</v>
          </cell>
          <cell r="D405">
            <v>500605755276</v>
          </cell>
          <cell r="E405">
            <v>22770113.359999999</v>
          </cell>
          <cell r="F405">
            <v>143704690126</v>
          </cell>
          <cell r="G405">
            <v>644310445402</v>
          </cell>
        </row>
        <row r="406">
          <cell r="B406">
            <v>42010616001</v>
          </cell>
          <cell r="C406" t="str">
            <v>BENEFICIARIOS POR PRESTAMOS A UTILIZAR MEDIAN.TARJ.DE CR</v>
          </cell>
          <cell r="D406">
            <v>1612500385637</v>
          </cell>
          <cell r="E406">
            <v>0</v>
          </cell>
          <cell r="F406">
            <v>0</v>
          </cell>
          <cell r="G406">
            <v>1612500385637</v>
          </cell>
        </row>
        <row r="407">
          <cell r="B407">
            <v>42010618000</v>
          </cell>
          <cell r="C407" t="str">
            <v>BENEFICIARIOS POR LINEAS DE CREDITOS ACORDADAS</v>
          </cell>
          <cell r="D407">
            <v>49600000000</v>
          </cell>
          <cell r="E407">
            <v>5176200</v>
          </cell>
          <cell r="F407">
            <v>32667567582</v>
          </cell>
          <cell r="G407">
            <v>82267567582</v>
          </cell>
        </row>
        <row r="408">
          <cell r="B408">
            <v>42010618002</v>
          </cell>
          <cell r="C408" t="str">
            <v>Residentes</v>
          </cell>
          <cell r="D408">
            <v>49600000000</v>
          </cell>
          <cell r="E408">
            <v>5176200</v>
          </cell>
          <cell r="F408">
            <v>32667567582</v>
          </cell>
          <cell r="G408">
            <v>82267567582</v>
          </cell>
        </row>
        <row r="409">
          <cell r="B409">
            <v>42010634001</v>
          </cell>
          <cell r="C409" t="str">
            <v>DIVERSOS</v>
          </cell>
          <cell r="D409">
            <v>0</v>
          </cell>
          <cell r="E409">
            <v>64286</v>
          </cell>
          <cell r="F409">
            <v>405716019</v>
          </cell>
          <cell r="G409">
            <v>405716019</v>
          </cell>
        </row>
        <row r="410">
          <cell r="B410">
            <v>50000000000</v>
          </cell>
          <cell r="C410" t="str">
            <v>CUENTAS DE ORDEN</v>
          </cell>
          <cell r="D410">
            <v>10006797345900</v>
          </cell>
          <cell r="E410">
            <v>2028729047.79</v>
          </cell>
          <cell r="F410">
            <v>12803532180806</v>
          </cell>
          <cell r="G410">
            <v>22810329526706</v>
          </cell>
        </row>
        <row r="411">
          <cell r="B411">
            <v>51000000000</v>
          </cell>
          <cell r="C411" t="str">
            <v>CUENTAS DE ORDEN DEUDORAS</v>
          </cell>
          <cell r="D411">
            <v>10006797345900</v>
          </cell>
          <cell r="E411">
            <v>2028729047.79</v>
          </cell>
          <cell r="F411">
            <v>12803532180806</v>
          </cell>
          <cell r="G411">
            <v>22810329526706</v>
          </cell>
        </row>
        <row r="412">
          <cell r="B412">
            <v>51010000000</v>
          </cell>
          <cell r="C412" t="str">
            <v>GARANTIAS RECIBIDAS</v>
          </cell>
          <cell r="D412">
            <v>7806074892933</v>
          </cell>
          <cell r="E412">
            <v>1679102843.48</v>
          </cell>
          <cell r="F412">
            <v>10597002746529</v>
          </cell>
          <cell r="G412">
            <v>18403077639462</v>
          </cell>
        </row>
        <row r="413">
          <cell r="B413">
            <v>51010651000</v>
          </cell>
          <cell r="C413" t="str">
            <v>GARANTIAS</v>
          </cell>
          <cell r="D413">
            <v>2771836542700</v>
          </cell>
          <cell r="E413">
            <v>845348216.40999997</v>
          </cell>
          <cell r="F413">
            <v>5335085582081</v>
          </cell>
          <cell r="G413">
            <v>8106922124781</v>
          </cell>
        </row>
        <row r="414">
          <cell r="B414">
            <v>51010651002</v>
          </cell>
          <cell r="C414" t="str">
            <v>Prendas sobre Certif.de Depósito de Ahorro -Valor Compu</v>
          </cell>
          <cell r="D414">
            <v>34594187911</v>
          </cell>
          <cell r="E414">
            <v>8094952</v>
          </cell>
          <cell r="F414">
            <v>51088132517</v>
          </cell>
          <cell r="G414">
            <v>85682320428</v>
          </cell>
        </row>
        <row r="415">
          <cell r="B415">
            <v>51010651003</v>
          </cell>
          <cell r="C415" t="str">
            <v>Cash Collateral - Valor Computable</v>
          </cell>
          <cell r="D415">
            <v>109115684785</v>
          </cell>
          <cell r="E415">
            <v>18295072.620000001</v>
          </cell>
          <cell r="F415">
            <v>115462215763</v>
          </cell>
          <cell r="G415">
            <v>224577900548</v>
          </cell>
        </row>
        <row r="416">
          <cell r="B416">
            <v>51010651004</v>
          </cell>
          <cell r="C416" t="str">
            <v>Cartas de Créditos Stand By - Valor Computable</v>
          </cell>
          <cell r="D416">
            <v>110130105018</v>
          </cell>
          <cell r="E416">
            <v>4359562.12</v>
          </cell>
          <cell r="F416">
            <v>27513676091</v>
          </cell>
          <cell r="G416">
            <v>137643781109</v>
          </cell>
        </row>
        <row r="417">
          <cell r="B417">
            <v>51010651005</v>
          </cell>
          <cell r="C417" t="str">
            <v>Otras Garantías Bancarias - Valor Computable</v>
          </cell>
          <cell r="D417">
            <v>137845818</v>
          </cell>
          <cell r="E417">
            <v>1695048</v>
          </cell>
          <cell r="F417">
            <v>10697634383</v>
          </cell>
          <cell r="G417">
            <v>10835480201</v>
          </cell>
        </row>
        <row r="418">
          <cell r="B418">
            <v>51010651006</v>
          </cell>
          <cell r="C418" t="str">
            <v>Hipotecas - Valor Computable</v>
          </cell>
          <cell r="D418">
            <v>1032870874857</v>
          </cell>
          <cell r="E418">
            <v>257579537.69999999</v>
          </cell>
          <cell r="F418">
            <v>1625612796174</v>
          </cell>
          <cell r="G418">
            <v>2658483671031</v>
          </cell>
        </row>
        <row r="419">
          <cell r="B419">
            <v>51010651007</v>
          </cell>
          <cell r="C419" t="str">
            <v>Hipotecas - Valor No Computable</v>
          </cell>
          <cell r="D419">
            <v>905968192783</v>
          </cell>
          <cell r="E419">
            <v>464641692.33999997</v>
          </cell>
          <cell r="F419">
            <v>2932404830944</v>
          </cell>
          <cell r="G419">
            <v>3838373023727</v>
          </cell>
        </row>
        <row r="420">
          <cell r="B420">
            <v>51010651008</v>
          </cell>
          <cell r="C420" t="str">
            <v>Prendas Sobre Automóviles y Maquinarias - Valor Computa</v>
          </cell>
          <cell r="D420">
            <v>3335822500</v>
          </cell>
          <cell r="E420">
            <v>694352.5</v>
          </cell>
          <cell r="F420">
            <v>4382135006</v>
          </cell>
          <cell r="G420">
            <v>7717957506</v>
          </cell>
        </row>
        <row r="421">
          <cell r="B421">
            <v>51010651010</v>
          </cell>
          <cell r="C421" t="str">
            <v>Prendas Sobre Ganado Vacuno - Valor Computable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B422">
            <v>51010651011</v>
          </cell>
          <cell r="C422" t="str">
            <v>Prendas - Valor No Computable</v>
          </cell>
          <cell r="D422">
            <v>1639317500</v>
          </cell>
          <cell r="E422">
            <v>3239386.49</v>
          </cell>
          <cell r="F422">
            <v>20444124471</v>
          </cell>
          <cell r="G422">
            <v>22083441971</v>
          </cell>
        </row>
        <row r="423">
          <cell r="B423">
            <v>51010651012</v>
          </cell>
          <cell r="C423" t="str">
            <v>Warrants Sobre Granos y Cereales - Valor Computable</v>
          </cell>
          <cell r="D423">
            <v>5257596505</v>
          </cell>
          <cell r="E423">
            <v>9296134.9100000001</v>
          </cell>
          <cell r="F423">
            <v>58668929992</v>
          </cell>
          <cell r="G423">
            <v>63926526497</v>
          </cell>
        </row>
        <row r="424">
          <cell r="B424">
            <v>51010651019</v>
          </cell>
          <cell r="C424" t="str">
            <v>Garantías de Fideicomisos - Valor No Computable</v>
          </cell>
          <cell r="D424">
            <v>12158156365</v>
          </cell>
          <cell r="E424">
            <v>4125000</v>
          </cell>
          <cell r="F424">
            <v>26033328750</v>
          </cell>
          <cell r="G424">
            <v>38191485115</v>
          </cell>
        </row>
        <row r="425">
          <cell r="B425">
            <v>51010651020</v>
          </cell>
          <cell r="C425" t="str">
            <v>Otras Garantías en el País - Valor Computable</v>
          </cell>
          <cell r="D425">
            <v>83301973650</v>
          </cell>
          <cell r="E425">
            <v>7674320.2199999997</v>
          </cell>
          <cell r="F425">
            <v>48433479084</v>
          </cell>
          <cell r="G425">
            <v>131735452734</v>
          </cell>
        </row>
        <row r="426">
          <cell r="B426">
            <v>51010651021</v>
          </cell>
          <cell r="C426" t="str">
            <v>Otras Garantías en el País - Valor No Computable</v>
          </cell>
          <cell r="D426">
            <v>58270120404</v>
          </cell>
          <cell r="E426">
            <v>15957225.75</v>
          </cell>
          <cell r="F426">
            <v>100707807003</v>
          </cell>
          <cell r="G426">
            <v>158977927407</v>
          </cell>
        </row>
        <row r="427">
          <cell r="B427">
            <v>51010651022</v>
          </cell>
          <cell r="C427" t="str">
            <v>Otras Garantías en el Exterior - Valor Computable</v>
          </cell>
          <cell r="D427">
            <v>92134586567</v>
          </cell>
          <cell r="E427">
            <v>49695931.759999998</v>
          </cell>
          <cell r="F427">
            <v>313636491903</v>
          </cell>
          <cell r="G427">
            <v>405771078470</v>
          </cell>
        </row>
        <row r="428">
          <cell r="B428">
            <v>51010651024</v>
          </cell>
          <cell r="C428" t="str">
            <v>Garantías emitidas por el FOGAPY - Valor Computable</v>
          </cell>
          <cell r="D428">
            <v>322922078037</v>
          </cell>
          <cell r="E428">
            <v>0</v>
          </cell>
          <cell r="F428">
            <v>0</v>
          </cell>
          <cell r="G428">
            <v>322922078037</v>
          </cell>
        </row>
        <row r="429">
          <cell r="B429">
            <v>51010653001</v>
          </cell>
          <cell r="C429" t="str">
            <v>GARANTIAS DE FIRMA</v>
          </cell>
          <cell r="D429">
            <v>5034238350233</v>
          </cell>
          <cell r="E429">
            <v>833754627.07000005</v>
          </cell>
          <cell r="F429">
            <v>5261917164448</v>
          </cell>
          <cell r="G429">
            <v>10296155514681</v>
          </cell>
        </row>
        <row r="430">
          <cell r="B430">
            <v>51020000000</v>
          </cell>
          <cell r="C430" t="str">
            <v>ADMINISTRACION DE VALORES Y DEPOSITOS</v>
          </cell>
          <cell r="D430">
            <v>126361729584</v>
          </cell>
          <cell r="E430">
            <v>664742.81999999995</v>
          </cell>
          <cell r="F430">
            <v>4195265059</v>
          </cell>
          <cell r="G430">
            <v>130556994643</v>
          </cell>
        </row>
        <row r="431">
          <cell r="B431">
            <v>51020655000</v>
          </cell>
          <cell r="C431" t="str">
            <v>VALORES EN CUSTODIA / EN DEPOSITO</v>
          </cell>
          <cell r="D431">
            <v>126361729584</v>
          </cell>
          <cell r="E431">
            <v>664742.81999999995</v>
          </cell>
          <cell r="F431">
            <v>4195265059</v>
          </cell>
          <cell r="G431">
            <v>130556994643</v>
          </cell>
        </row>
        <row r="432">
          <cell r="B432">
            <v>51020655004</v>
          </cell>
          <cell r="C432" t="str">
            <v>Otros valores en custodia</v>
          </cell>
          <cell r="D432">
            <v>1137195135</v>
          </cell>
          <cell r="E432">
            <v>664742.81999999995</v>
          </cell>
          <cell r="F432">
            <v>4195265059</v>
          </cell>
          <cell r="G432">
            <v>5332460194</v>
          </cell>
        </row>
        <row r="433">
          <cell r="B433">
            <v>51020655006</v>
          </cell>
          <cell r="C433" t="str">
            <v>Bienes recibidos en depósito</v>
          </cell>
          <cell r="D433">
            <v>134</v>
          </cell>
          <cell r="E433">
            <v>0</v>
          </cell>
          <cell r="F433">
            <v>0</v>
          </cell>
          <cell r="G433">
            <v>134</v>
          </cell>
        </row>
        <row r="434">
          <cell r="B434">
            <v>51020655008</v>
          </cell>
          <cell r="C434" t="str">
            <v>Bienes recibidos en depósito - de terceros</v>
          </cell>
          <cell r="D434">
            <v>125224534315</v>
          </cell>
          <cell r="E434">
            <v>0</v>
          </cell>
          <cell r="F434">
            <v>0</v>
          </cell>
          <cell r="G434">
            <v>125224534315</v>
          </cell>
        </row>
        <row r="435">
          <cell r="B435">
            <v>51030000000</v>
          </cell>
          <cell r="C435" t="str">
            <v>NEGOCIOS EN EL EXTERIOR Y COBRANZAS</v>
          </cell>
          <cell r="D435">
            <v>1188171693</v>
          </cell>
          <cell r="E435">
            <v>11006676.4</v>
          </cell>
          <cell r="F435">
            <v>69464345489</v>
          </cell>
          <cell r="G435">
            <v>70652517182</v>
          </cell>
        </row>
        <row r="436">
          <cell r="B436">
            <v>51030661001</v>
          </cell>
          <cell r="C436" t="str">
            <v>COBRANZAS DE IMPORTACION</v>
          </cell>
          <cell r="D436">
            <v>0</v>
          </cell>
          <cell r="E436">
            <v>2310543.79</v>
          </cell>
          <cell r="F436">
            <v>14582096019</v>
          </cell>
          <cell r="G436">
            <v>14582096019</v>
          </cell>
        </row>
        <row r="437">
          <cell r="B437">
            <v>51030663001</v>
          </cell>
          <cell r="C437" t="str">
            <v>COBRANZAS DE IMPORTACION VENCIDAS</v>
          </cell>
          <cell r="D437">
            <v>0</v>
          </cell>
          <cell r="E437">
            <v>126894.76</v>
          </cell>
          <cell r="F437">
            <v>800846789</v>
          </cell>
          <cell r="G437">
            <v>800846789</v>
          </cell>
        </row>
        <row r="438">
          <cell r="B438">
            <v>51030669000</v>
          </cell>
          <cell r="C438" t="str">
            <v>CORRESPONSALES POR COBRANZAS REMITIDAS</v>
          </cell>
          <cell r="D438">
            <v>0</v>
          </cell>
          <cell r="E438">
            <v>4041715.94</v>
          </cell>
          <cell r="F438">
            <v>25507713880</v>
          </cell>
          <cell r="G438">
            <v>25507713880</v>
          </cell>
        </row>
        <row r="439">
          <cell r="B439">
            <v>51030669002</v>
          </cell>
          <cell r="C439" t="str">
            <v>Valores al Cobro - Exportaciones</v>
          </cell>
          <cell r="D439">
            <v>0</v>
          </cell>
          <cell r="E439">
            <v>4041715.94</v>
          </cell>
          <cell r="F439">
            <v>25507713880</v>
          </cell>
          <cell r="G439">
            <v>25507713880</v>
          </cell>
        </row>
        <row r="440">
          <cell r="B440">
            <v>51030671001</v>
          </cell>
          <cell r="C440" t="str">
            <v>CREDITOS ABIERTOS POR CORRESPONSALES</v>
          </cell>
          <cell r="D440">
            <v>1188171693</v>
          </cell>
          <cell r="E440">
            <v>4527521.91</v>
          </cell>
          <cell r="F440">
            <v>28573688801</v>
          </cell>
          <cell r="G440">
            <v>29761860494</v>
          </cell>
        </row>
        <row r="441">
          <cell r="B441">
            <v>51040000000</v>
          </cell>
          <cell r="C441" t="str">
            <v>OTRAS CUENTAS DE ORDEN DEUDORAS</v>
          </cell>
          <cell r="D441">
            <v>2073172551690</v>
          </cell>
          <cell r="E441">
            <v>337954785.08999997</v>
          </cell>
          <cell r="F441">
            <v>2132869823729</v>
          </cell>
          <cell r="G441">
            <v>4206042375419</v>
          </cell>
        </row>
        <row r="442">
          <cell r="B442">
            <v>51040675000</v>
          </cell>
          <cell r="C442" t="str">
            <v>OTRAS CUENTAS DE ORDEN DEUDORAS-DIVERSOS</v>
          </cell>
          <cell r="D442">
            <v>98017399285</v>
          </cell>
          <cell r="E442">
            <v>250.57</v>
          </cell>
          <cell r="F442">
            <v>1581374</v>
          </cell>
          <cell r="G442">
            <v>98018980659</v>
          </cell>
        </row>
        <row r="443">
          <cell r="B443">
            <v>51040675008</v>
          </cell>
          <cell r="C443" t="str">
            <v>Diversos</v>
          </cell>
          <cell r="D443">
            <v>98017399285</v>
          </cell>
          <cell r="E443">
            <v>250.57</v>
          </cell>
          <cell r="F443">
            <v>1581374</v>
          </cell>
          <cell r="G443">
            <v>98018980659</v>
          </cell>
        </row>
        <row r="444">
          <cell r="B444">
            <v>51040681001</v>
          </cell>
          <cell r="C444" t="str">
            <v>POLIZAS DE SEGUROS CONTRATADAS</v>
          </cell>
          <cell r="D444">
            <v>82538737375</v>
          </cell>
          <cell r="E444">
            <v>162676372</v>
          </cell>
          <cell r="F444">
            <v>1026668478093</v>
          </cell>
          <cell r="G444">
            <v>1109207215468</v>
          </cell>
        </row>
        <row r="445">
          <cell r="B445">
            <v>51040689000</v>
          </cell>
          <cell r="C445" t="str">
            <v>DEUDORES INCOBRABLES</v>
          </cell>
          <cell r="D445">
            <v>335859164736</v>
          </cell>
          <cell r="E445">
            <v>10963169.9</v>
          </cell>
          <cell r="F445">
            <v>69189771188</v>
          </cell>
          <cell r="G445">
            <v>405048935924</v>
          </cell>
        </row>
        <row r="446">
          <cell r="B446">
            <v>51040689002</v>
          </cell>
          <cell r="C446" t="str">
            <v>Créditos incobrables</v>
          </cell>
          <cell r="D446">
            <v>335859164736</v>
          </cell>
          <cell r="E446">
            <v>10963169.9</v>
          </cell>
          <cell r="F446">
            <v>69189771188</v>
          </cell>
          <cell r="G446">
            <v>405048935924</v>
          </cell>
        </row>
        <row r="447">
          <cell r="B447">
            <v>51040691000</v>
          </cell>
          <cell r="C447" t="str">
            <v>POSICION DE CAMBIOS</v>
          </cell>
          <cell r="D447">
            <v>1171241184737</v>
          </cell>
          <cell r="E447">
            <v>0</v>
          </cell>
          <cell r="F447">
            <v>0</v>
          </cell>
          <cell r="G447">
            <v>1171241184737</v>
          </cell>
        </row>
        <row r="448">
          <cell r="B448">
            <v>51040691002</v>
          </cell>
          <cell r="C448" t="str">
            <v>Posición de Cambios Sobrecomprada</v>
          </cell>
          <cell r="D448">
            <v>1171241184737</v>
          </cell>
          <cell r="E448">
            <v>0</v>
          </cell>
          <cell r="F448">
            <v>0</v>
          </cell>
          <cell r="G448">
            <v>1171241184737</v>
          </cell>
        </row>
        <row r="449">
          <cell r="B449">
            <v>51040695000</v>
          </cell>
          <cell r="C449" t="str">
            <v>CONTRATOS FORWARD - VALOR NOCIONAL</v>
          </cell>
          <cell r="D449">
            <v>0</v>
          </cell>
          <cell r="E449">
            <v>163661000</v>
          </cell>
          <cell r="F449">
            <v>1032882573710</v>
          </cell>
          <cell r="G449">
            <v>1032882573710</v>
          </cell>
        </row>
        <row r="450">
          <cell r="B450">
            <v>51040695002</v>
          </cell>
          <cell r="C450" t="str">
            <v>POSICIÓN COMPRADORA - RESIDENTES</v>
          </cell>
          <cell r="D450">
            <v>0</v>
          </cell>
          <cell r="E450">
            <v>6065000</v>
          </cell>
          <cell r="F450">
            <v>38276882150</v>
          </cell>
          <cell r="G450">
            <v>38276882150</v>
          </cell>
        </row>
        <row r="451">
          <cell r="B451">
            <v>51040695004</v>
          </cell>
          <cell r="C451" t="str">
            <v>POSICIÓN VENDEDORA - RESIDENTES</v>
          </cell>
          <cell r="D451">
            <v>0</v>
          </cell>
          <cell r="E451">
            <v>143096000</v>
          </cell>
          <cell r="F451">
            <v>903094596560</v>
          </cell>
          <cell r="G451">
            <v>903094596560</v>
          </cell>
        </row>
        <row r="452">
          <cell r="B452">
            <v>51040695005</v>
          </cell>
          <cell r="C452" t="str">
            <v>POSICIÓN VENDEDORA - NO RESIDENTES</v>
          </cell>
          <cell r="D452">
            <v>0</v>
          </cell>
          <cell r="E452">
            <v>14500000</v>
          </cell>
          <cell r="F452">
            <v>91511095000</v>
          </cell>
          <cell r="G452">
            <v>91511095000</v>
          </cell>
        </row>
        <row r="453">
          <cell r="B453">
            <v>51040697000</v>
          </cell>
          <cell r="C453" t="str">
            <v>VENTA Y CESION DE CARTERA</v>
          </cell>
          <cell r="D453">
            <v>385516065557</v>
          </cell>
          <cell r="E453">
            <v>653992.62</v>
          </cell>
          <cell r="F453">
            <v>4127419364</v>
          </cell>
          <cell r="G453">
            <v>389643484921</v>
          </cell>
        </row>
        <row r="454">
          <cell r="B454">
            <v>51040697004</v>
          </cell>
          <cell r="C454" t="str">
            <v>SECTOR NO FINANCIERO</v>
          </cell>
          <cell r="D454">
            <v>385516065557</v>
          </cell>
          <cell r="E454">
            <v>653992.62</v>
          </cell>
          <cell r="F454">
            <v>4127419364</v>
          </cell>
          <cell r="G454">
            <v>389643484921</v>
          </cell>
        </row>
        <row r="455">
          <cell r="B455">
            <v>52000000000</v>
          </cell>
          <cell r="C455" t="str">
            <v>CUENTAS DE ORDEN ACREEDORAS</v>
          </cell>
          <cell r="D455">
            <v>10006797345900</v>
          </cell>
          <cell r="E455">
            <v>2028729047.79</v>
          </cell>
          <cell r="F455">
            <v>12803532180805</v>
          </cell>
          <cell r="G455">
            <v>22810329526705</v>
          </cell>
        </row>
        <row r="456">
          <cell r="B456">
            <v>52010000000</v>
          </cell>
          <cell r="C456" t="str">
            <v>OTORGANTES DE GARANTIAS</v>
          </cell>
          <cell r="D456">
            <v>7806074892933</v>
          </cell>
          <cell r="E456">
            <v>1679102843.48</v>
          </cell>
          <cell r="F456">
            <v>10597002746529</v>
          </cell>
          <cell r="G456">
            <v>18403077639462</v>
          </cell>
        </row>
        <row r="457">
          <cell r="B457">
            <v>52010652000</v>
          </cell>
          <cell r="C457" t="str">
            <v>OTORGANTES DE GARANTIAS REALES</v>
          </cell>
          <cell r="D457">
            <v>2486269877465</v>
          </cell>
          <cell r="E457">
            <v>784368402.30999994</v>
          </cell>
          <cell r="F457">
            <v>4950235267503</v>
          </cell>
          <cell r="G457">
            <v>7436505144968</v>
          </cell>
        </row>
        <row r="458">
          <cell r="B458">
            <v>52010652002</v>
          </cell>
          <cell r="C458" t="str">
            <v>Residentes</v>
          </cell>
          <cell r="D458">
            <v>2486269877465</v>
          </cell>
          <cell r="E458">
            <v>783618402.30999994</v>
          </cell>
          <cell r="F458">
            <v>4945501935003</v>
          </cell>
          <cell r="G458">
            <v>7431771812468</v>
          </cell>
        </row>
        <row r="459">
          <cell r="B459">
            <v>52010652003</v>
          </cell>
          <cell r="C459" t="str">
            <v>No Residentes</v>
          </cell>
          <cell r="D459">
            <v>0</v>
          </cell>
          <cell r="E459">
            <v>750000</v>
          </cell>
          <cell r="F459">
            <v>4733332500</v>
          </cell>
          <cell r="G459">
            <v>4733332500</v>
          </cell>
        </row>
        <row r="460">
          <cell r="B460">
            <v>52010654000</v>
          </cell>
          <cell r="C460" t="str">
            <v>OTORGANTES DE GARANTIAS DE FIRMA</v>
          </cell>
          <cell r="D460">
            <v>5319805015468</v>
          </cell>
          <cell r="E460">
            <v>894734441.16999996</v>
          </cell>
          <cell r="F460">
            <v>5646767479026</v>
          </cell>
          <cell r="G460">
            <v>10966572494494</v>
          </cell>
        </row>
        <row r="461">
          <cell r="B461">
            <v>52010654002</v>
          </cell>
          <cell r="C461" t="str">
            <v>Residentes</v>
          </cell>
          <cell r="D461">
            <v>5209674910450</v>
          </cell>
          <cell r="E461">
            <v>890374879.04999995</v>
          </cell>
          <cell r="F461">
            <v>5619253802935</v>
          </cell>
          <cell r="G461">
            <v>10828928713385</v>
          </cell>
        </row>
        <row r="462">
          <cell r="B462">
            <v>52010654003</v>
          </cell>
          <cell r="C462" t="str">
            <v>No Residentes</v>
          </cell>
          <cell r="D462">
            <v>110130105018</v>
          </cell>
          <cell r="E462">
            <v>4359562.12</v>
          </cell>
          <cell r="F462">
            <v>27513676091</v>
          </cell>
          <cell r="G462">
            <v>137643781109</v>
          </cell>
        </row>
        <row r="463">
          <cell r="B463">
            <v>52020000000</v>
          </cell>
          <cell r="C463" t="str">
            <v>ADMINISTRACION DE VALORES</v>
          </cell>
          <cell r="D463">
            <v>126361729584</v>
          </cell>
          <cell r="E463">
            <v>664742.81999999995</v>
          </cell>
          <cell r="F463">
            <v>4195265059</v>
          </cell>
          <cell r="G463">
            <v>130556994643</v>
          </cell>
        </row>
        <row r="464">
          <cell r="B464">
            <v>52020660000</v>
          </cell>
          <cell r="C464" t="str">
            <v>DEPOSITANTES DE VALORES Y ALMACENES</v>
          </cell>
          <cell r="D464">
            <v>126361729584</v>
          </cell>
          <cell r="E464">
            <v>664742.81999999995</v>
          </cell>
          <cell r="F464">
            <v>4195265059</v>
          </cell>
          <cell r="G464">
            <v>130556994643</v>
          </cell>
        </row>
        <row r="465">
          <cell r="B465">
            <v>52020660004</v>
          </cell>
          <cell r="C465" t="str">
            <v>Otros Residentes</v>
          </cell>
          <cell r="D465">
            <v>1137195135</v>
          </cell>
          <cell r="E465">
            <v>664742.81999999995</v>
          </cell>
          <cell r="F465">
            <v>4195265059</v>
          </cell>
          <cell r="G465">
            <v>5332460194</v>
          </cell>
        </row>
        <row r="466">
          <cell r="B466">
            <v>52020660006</v>
          </cell>
          <cell r="C466" t="str">
            <v>Bienes recibidos - en depósito</v>
          </cell>
          <cell r="D466">
            <v>134</v>
          </cell>
          <cell r="E466">
            <v>0</v>
          </cell>
          <cell r="F466">
            <v>0</v>
          </cell>
          <cell r="G466">
            <v>134</v>
          </cell>
        </row>
        <row r="467">
          <cell r="B467">
            <v>52020660008</v>
          </cell>
          <cell r="C467" t="str">
            <v>Bienes recibidos - en depósito de terceros</v>
          </cell>
          <cell r="D467">
            <v>125224534315</v>
          </cell>
          <cell r="E467">
            <v>0</v>
          </cell>
          <cell r="F467">
            <v>0</v>
          </cell>
          <cell r="G467">
            <v>125224534315</v>
          </cell>
        </row>
        <row r="468">
          <cell r="B468">
            <v>52030000000</v>
          </cell>
          <cell r="C468" t="str">
            <v>NEGOCIOS CON EL EXTERIOR Y COBRANZAS</v>
          </cell>
          <cell r="D468">
            <v>1188171693</v>
          </cell>
          <cell r="E468">
            <v>11006676.4</v>
          </cell>
          <cell r="F468">
            <v>69464345488</v>
          </cell>
          <cell r="G468">
            <v>70652517181</v>
          </cell>
        </row>
        <row r="469">
          <cell r="B469">
            <v>52030662000</v>
          </cell>
          <cell r="C469" t="str">
            <v>COBRANZAS REMITIDAS DE EXPORTACION</v>
          </cell>
          <cell r="D469">
            <v>0</v>
          </cell>
          <cell r="E469">
            <v>4041715.94</v>
          </cell>
          <cell r="F469">
            <v>25507713880</v>
          </cell>
          <cell r="G469">
            <v>25507713880</v>
          </cell>
        </row>
        <row r="470">
          <cell r="B470">
            <v>52030662002</v>
          </cell>
          <cell r="C470" t="str">
            <v>Valores al cobro - Exportaciones</v>
          </cell>
          <cell r="D470">
            <v>0</v>
          </cell>
          <cell r="E470">
            <v>4041715.94</v>
          </cell>
          <cell r="F470">
            <v>25507713880</v>
          </cell>
          <cell r="G470">
            <v>25507713880</v>
          </cell>
        </row>
        <row r="471">
          <cell r="B471">
            <v>52030664000</v>
          </cell>
          <cell r="C471" t="str">
            <v>CORRESPONSALES REMITENTES DE COBRANZAS</v>
          </cell>
          <cell r="D471">
            <v>0</v>
          </cell>
          <cell r="E471">
            <v>2437438.5499999998</v>
          </cell>
          <cell r="F471">
            <v>15382942807</v>
          </cell>
          <cell r="G471">
            <v>15382942807</v>
          </cell>
        </row>
        <row r="472">
          <cell r="B472">
            <v>52030664002</v>
          </cell>
          <cell r="C472" t="str">
            <v>Corresponsales Cobranzas Financ.Euro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B473">
            <v>52030664003</v>
          </cell>
          <cell r="C473" t="str">
            <v>Corresponsales del Exterior por cobranzas de Importació</v>
          </cell>
          <cell r="D473">
            <v>0</v>
          </cell>
          <cell r="E473">
            <v>2437438.5499999998</v>
          </cell>
          <cell r="F473">
            <v>15382942807</v>
          </cell>
          <cell r="G473">
            <v>15382942807</v>
          </cell>
        </row>
        <row r="474">
          <cell r="B474">
            <v>52030668001</v>
          </cell>
          <cell r="C474" t="str">
            <v>BENEFICIARIOS POR CREDITOS DEL EXTERIOR</v>
          </cell>
          <cell r="D474">
            <v>1188171693</v>
          </cell>
          <cell r="E474">
            <v>4527521.91</v>
          </cell>
          <cell r="F474">
            <v>28573688801</v>
          </cell>
          <cell r="G474">
            <v>29761860494</v>
          </cell>
        </row>
        <row r="475">
          <cell r="B475">
            <v>52040000000</v>
          </cell>
          <cell r="C475" t="str">
            <v>OTRAS CUENTAS DE ORDEN ACREEDORAS</v>
          </cell>
          <cell r="D475">
            <v>2073172551690</v>
          </cell>
          <cell r="E475">
            <v>337954785.08999997</v>
          </cell>
          <cell r="F475">
            <v>2132869823729</v>
          </cell>
          <cell r="G475">
            <v>4206042375419</v>
          </cell>
        </row>
        <row r="476">
          <cell r="B476">
            <v>52040674001</v>
          </cell>
          <cell r="C476" t="str">
            <v>POLIZAS DE SEGUROS</v>
          </cell>
          <cell r="D476">
            <v>82538737375</v>
          </cell>
          <cell r="E476">
            <v>162676372</v>
          </cell>
          <cell r="F476">
            <v>1026668478093</v>
          </cell>
          <cell r="G476">
            <v>1109207215468</v>
          </cell>
        </row>
        <row r="477">
          <cell r="B477">
            <v>52040680000</v>
          </cell>
          <cell r="C477" t="str">
            <v>OTRAS CUENTAS DE ORDEN ACREEDORAS - DIVERSOS</v>
          </cell>
          <cell r="D477">
            <v>98017399285</v>
          </cell>
          <cell r="E477">
            <v>250.57</v>
          </cell>
          <cell r="F477">
            <v>1581374</v>
          </cell>
          <cell r="G477">
            <v>98018980659</v>
          </cell>
        </row>
        <row r="478">
          <cell r="B478">
            <v>52040680008</v>
          </cell>
          <cell r="C478" t="str">
            <v>Diversos</v>
          </cell>
          <cell r="D478">
            <v>98017399285</v>
          </cell>
          <cell r="E478">
            <v>250.57</v>
          </cell>
          <cell r="F478">
            <v>1581374</v>
          </cell>
          <cell r="G478">
            <v>98018980659</v>
          </cell>
        </row>
        <row r="479">
          <cell r="B479">
            <v>52040688001</v>
          </cell>
          <cell r="C479" t="str">
            <v>CREDITOS INCOBRABLES</v>
          </cell>
          <cell r="D479">
            <v>335859164736</v>
          </cell>
          <cell r="E479">
            <v>10963169.9</v>
          </cell>
          <cell r="F479">
            <v>69189771188</v>
          </cell>
          <cell r="G479">
            <v>405048935924</v>
          </cell>
        </row>
        <row r="480">
          <cell r="B480">
            <v>52040690000</v>
          </cell>
          <cell r="C480" t="str">
            <v>POSICION DE CAMBIOS</v>
          </cell>
          <cell r="D480">
            <v>1171241184737</v>
          </cell>
          <cell r="E480">
            <v>0</v>
          </cell>
          <cell r="F480">
            <v>0</v>
          </cell>
          <cell r="G480">
            <v>1171241184737</v>
          </cell>
        </row>
        <row r="481">
          <cell r="B481">
            <v>52040690002</v>
          </cell>
          <cell r="C481" t="str">
            <v>Posición de Cambios Sobrecomprada</v>
          </cell>
          <cell r="D481">
            <v>1171241184737</v>
          </cell>
          <cell r="E481">
            <v>0</v>
          </cell>
          <cell r="F481">
            <v>0</v>
          </cell>
          <cell r="G481">
            <v>1171241184737</v>
          </cell>
        </row>
        <row r="482">
          <cell r="B482">
            <v>52040694000</v>
          </cell>
          <cell r="C482" t="str">
            <v>CONTRATOS FORWARD - VALOR NOCIONAL</v>
          </cell>
          <cell r="D482">
            <v>0</v>
          </cell>
          <cell r="E482">
            <v>163661000</v>
          </cell>
          <cell r="F482">
            <v>1032882573710</v>
          </cell>
          <cell r="G482">
            <v>1032882573710</v>
          </cell>
        </row>
        <row r="483">
          <cell r="B483">
            <v>52040694002</v>
          </cell>
          <cell r="C483" t="str">
            <v>POSICIÓN COMPRADORA - RESIDENTES</v>
          </cell>
          <cell r="D483">
            <v>0</v>
          </cell>
          <cell r="E483">
            <v>6065000</v>
          </cell>
          <cell r="F483">
            <v>38276882150</v>
          </cell>
          <cell r="G483">
            <v>38276882150</v>
          </cell>
        </row>
        <row r="484">
          <cell r="B484">
            <v>52040694004</v>
          </cell>
          <cell r="C484" t="str">
            <v>POSICIÓN VENDEDORA - RESIDENTES</v>
          </cell>
          <cell r="D484">
            <v>0</v>
          </cell>
          <cell r="E484">
            <v>143096000</v>
          </cell>
          <cell r="F484">
            <v>903094596560</v>
          </cell>
          <cell r="G484">
            <v>903094596560</v>
          </cell>
        </row>
        <row r="485">
          <cell r="B485">
            <v>52040694005</v>
          </cell>
          <cell r="C485" t="str">
            <v>POSICIÓN VENDEDORA - NO RESIDENTES</v>
          </cell>
          <cell r="D485">
            <v>0</v>
          </cell>
          <cell r="E485">
            <v>14500000</v>
          </cell>
          <cell r="F485">
            <v>91511095000</v>
          </cell>
          <cell r="G485">
            <v>91511095000</v>
          </cell>
        </row>
        <row r="486">
          <cell r="B486">
            <v>52040696000</v>
          </cell>
          <cell r="C486" t="str">
            <v>VENTA Y CESION DE CARTERA</v>
          </cell>
          <cell r="D486">
            <v>385516065557</v>
          </cell>
          <cell r="E486">
            <v>653992.62</v>
          </cell>
          <cell r="F486">
            <v>4127419364</v>
          </cell>
          <cell r="G486">
            <v>389643484921</v>
          </cell>
        </row>
        <row r="487">
          <cell r="B487">
            <v>52040696004</v>
          </cell>
          <cell r="C487" t="str">
            <v>Sector No Financiero</v>
          </cell>
          <cell r="D487">
            <v>385516065557</v>
          </cell>
          <cell r="E487">
            <v>653992.62</v>
          </cell>
          <cell r="F487">
            <v>4127419364</v>
          </cell>
          <cell r="G487">
            <v>389643484921</v>
          </cell>
        </row>
        <row r="488">
          <cell r="B488">
            <v>60000000000</v>
          </cell>
          <cell r="C488" t="str">
            <v>GANANCIAS</v>
          </cell>
          <cell r="D488">
            <v>10946740315316</v>
          </cell>
          <cell r="E488">
            <v>12286551.48</v>
          </cell>
          <cell r="F488">
            <v>80856055755</v>
          </cell>
          <cell r="G488">
            <v>11027596371071</v>
          </cell>
        </row>
        <row r="489">
          <cell r="B489">
            <v>61000000000</v>
          </cell>
          <cell r="C489" t="str">
            <v>GANANCIAS  FINANCIERAS</v>
          </cell>
          <cell r="D489">
            <v>10432504506764</v>
          </cell>
          <cell r="E489">
            <v>11970521.6</v>
          </cell>
          <cell r="F489">
            <v>78761459447</v>
          </cell>
          <cell r="G489">
            <v>10511265966211</v>
          </cell>
        </row>
        <row r="490">
          <cell r="B490">
            <v>61010000000</v>
          </cell>
          <cell r="C490" t="str">
            <v>GANANCIAS POR CREDITOS VIGENTES POR INTERM.FIN.-SECTOR FI</v>
          </cell>
          <cell r="D490">
            <v>6560764569</v>
          </cell>
          <cell r="E490">
            <v>776873.26</v>
          </cell>
          <cell r="F490">
            <v>5146354117</v>
          </cell>
          <cell r="G490">
            <v>11707118686</v>
          </cell>
        </row>
        <row r="491">
          <cell r="B491">
            <v>61010702000</v>
          </cell>
          <cell r="C491" t="str">
            <v>PRODUCTOS POR COLOCACIONES</v>
          </cell>
          <cell r="D491">
            <v>6560764569</v>
          </cell>
          <cell r="E491">
            <v>776873.26</v>
          </cell>
          <cell r="F491">
            <v>5146354117</v>
          </cell>
          <cell r="G491">
            <v>11707118686</v>
          </cell>
        </row>
        <row r="492">
          <cell r="B492">
            <v>61010702002</v>
          </cell>
          <cell r="C492" t="str">
            <v>No Reajustables - Residentes</v>
          </cell>
          <cell r="D492">
            <v>6560764569</v>
          </cell>
          <cell r="E492">
            <v>52303.83</v>
          </cell>
          <cell r="F492">
            <v>348259704</v>
          </cell>
          <cell r="G492">
            <v>6909024273</v>
          </cell>
        </row>
        <row r="493">
          <cell r="B493">
            <v>61010702003</v>
          </cell>
          <cell r="C493" t="str">
            <v>No Reajustables- No Residentes</v>
          </cell>
          <cell r="D493">
            <v>0</v>
          </cell>
          <cell r="E493">
            <v>724569.43</v>
          </cell>
          <cell r="F493">
            <v>4798094413</v>
          </cell>
          <cell r="G493">
            <v>4798094413</v>
          </cell>
        </row>
        <row r="494">
          <cell r="B494">
            <v>61020000000</v>
          </cell>
          <cell r="C494" t="str">
            <v>GANANCIAS POR CREDITOS VIGENTES POR INT.FINAN.SECT.NO FIN</v>
          </cell>
          <cell r="D494">
            <v>195820792710</v>
          </cell>
          <cell r="E494">
            <v>10722798.060000001</v>
          </cell>
          <cell r="F494">
            <v>70498446454</v>
          </cell>
          <cell r="G494">
            <v>266319239164</v>
          </cell>
        </row>
        <row r="495">
          <cell r="B495">
            <v>61020712000</v>
          </cell>
          <cell r="C495" t="str">
            <v>PRODUCTOS POR PRESTAMOS A PLAZO FIJO</v>
          </cell>
          <cell r="D495">
            <v>33179254132</v>
          </cell>
          <cell r="E495">
            <v>3936627.14</v>
          </cell>
          <cell r="F495">
            <v>26057975647</v>
          </cell>
          <cell r="G495">
            <v>59237229779</v>
          </cell>
        </row>
        <row r="496">
          <cell r="B496">
            <v>61020712002</v>
          </cell>
          <cell r="C496" t="str">
            <v>No Reajustable - Residentes</v>
          </cell>
          <cell r="D496">
            <v>33179254132</v>
          </cell>
          <cell r="E496">
            <v>3936627.14</v>
          </cell>
          <cell r="F496">
            <v>26057975647</v>
          </cell>
          <cell r="G496">
            <v>59237229779</v>
          </cell>
        </row>
        <row r="497">
          <cell r="B497">
            <v>61020714000</v>
          </cell>
          <cell r="C497" t="str">
            <v>PRODUCTOS POR PRESTAMOS AMORTIZABLES</v>
          </cell>
          <cell r="D497">
            <v>101251464136</v>
          </cell>
          <cell r="E497">
            <v>6496409.9500000002</v>
          </cell>
          <cell r="F497">
            <v>42526936252</v>
          </cell>
          <cell r="G497">
            <v>143778400388</v>
          </cell>
        </row>
        <row r="498">
          <cell r="B498">
            <v>61020714002</v>
          </cell>
          <cell r="C498" t="str">
            <v>No Reajustables - Residentes</v>
          </cell>
          <cell r="D498">
            <v>101251464136</v>
          </cell>
          <cell r="E498">
            <v>6496409.9500000002</v>
          </cell>
          <cell r="F498">
            <v>42526936252</v>
          </cell>
          <cell r="G498">
            <v>143778400388</v>
          </cell>
        </row>
        <row r="499">
          <cell r="B499">
            <v>61020718000</v>
          </cell>
          <cell r="C499" t="str">
            <v>PRODUCTOS SOBRE DOCUMENTOS DESCONTADOS</v>
          </cell>
          <cell r="D499">
            <v>5597752970</v>
          </cell>
          <cell r="E499">
            <v>111863.82</v>
          </cell>
          <cell r="F499">
            <v>732257058</v>
          </cell>
          <cell r="G499">
            <v>6330010028</v>
          </cell>
        </row>
        <row r="500">
          <cell r="B500">
            <v>61020718002</v>
          </cell>
          <cell r="C500" t="str">
            <v>Residentes</v>
          </cell>
          <cell r="D500">
            <v>5597752970</v>
          </cell>
          <cell r="E500">
            <v>111863.82</v>
          </cell>
          <cell r="F500">
            <v>732257058</v>
          </cell>
          <cell r="G500">
            <v>6330010028</v>
          </cell>
        </row>
        <row r="501">
          <cell r="B501">
            <v>61020722000</v>
          </cell>
          <cell r="C501" t="str">
            <v>PRODUCTOS POR CREDITOS UTILIZADOS EN CUENTA CORRIENTE</v>
          </cell>
          <cell r="D501">
            <v>4200023192</v>
          </cell>
          <cell r="E501">
            <v>163167.13</v>
          </cell>
          <cell r="F501">
            <v>1084276408</v>
          </cell>
          <cell r="G501">
            <v>5284299600</v>
          </cell>
        </row>
        <row r="502">
          <cell r="B502">
            <v>61020722002</v>
          </cell>
          <cell r="C502" t="str">
            <v>Residentes</v>
          </cell>
          <cell r="D502">
            <v>4200023192</v>
          </cell>
          <cell r="E502">
            <v>163167.13</v>
          </cell>
          <cell r="F502">
            <v>1084276408</v>
          </cell>
          <cell r="G502">
            <v>5284299600</v>
          </cell>
        </row>
        <row r="503">
          <cell r="B503">
            <v>61020724000</v>
          </cell>
          <cell r="C503" t="str">
            <v>PRODUCTOS POR DEUDORES POR CREDITOS DOCUMENTARIOS</v>
          </cell>
          <cell r="D503">
            <v>0</v>
          </cell>
          <cell r="E503">
            <v>10414.52</v>
          </cell>
          <cell r="F503">
            <v>68424752</v>
          </cell>
          <cell r="G503">
            <v>68424752</v>
          </cell>
        </row>
        <row r="504">
          <cell r="B504">
            <v>61020724002</v>
          </cell>
          <cell r="C504" t="str">
            <v>Deudores por Creditos Documentarios - Residentes</v>
          </cell>
          <cell r="D504">
            <v>0</v>
          </cell>
          <cell r="E504">
            <v>10414.52</v>
          </cell>
          <cell r="F504">
            <v>68424752</v>
          </cell>
          <cell r="G504">
            <v>68424752</v>
          </cell>
        </row>
        <row r="505">
          <cell r="B505">
            <v>61020732000</v>
          </cell>
          <cell r="C505" t="str">
            <v>PRODUCTOS POR DEUDORES POR UTILIZACION DE TARJETAS DE CR</v>
          </cell>
          <cell r="D505">
            <v>22523036196</v>
          </cell>
          <cell r="E505">
            <v>0</v>
          </cell>
          <cell r="F505">
            <v>0</v>
          </cell>
          <cell r="G505">
            <v>22523036196</v>
          </cell>
        </row>
        <row r="506">
          <cell r="B506">
            <v>61020732002</v>
          </cell>
          <cell r="C506" t="str">
            <v>Residentes</v>
          </cell>
          <cell r="D506">
            <v>22523036196</v>
          </cell>
          <cell r="E506">
            <v>0</v>
          </cell>
          <cell r="F506">
            <v>0</v>
          </cell>
          <cell r="G506">
            <v>22523036196</v>
          </cell>
        </row>
        <row r="507">
          <cell r="B507">
            <v>61020734000</v>
          </cell>
          <cell r="C507" t="str">
            <v>PRODUCTOS POR PRESTAMOS CON RECURSOS ADMINISTRADOS POR B</v>
          </cell>
          <cell r="D507">
            <v>12492406107</v>
          </cell>
          <cell r="E507">
            <v>4315.5</v>
          </cell>
          <cell r="F507">
            <v>28576337</v>
          </cell>
          <cell r="G507">
            <v>12520982444</v>
          </cell>
        </row>
        <row r="508">
          <cell r="B508">
            <v>61020734002</v>
          </cell>
          <cell r="C508" t="str">
            <v>No Reajustables</v>
          </cell>
          <cell r="D508">
            <v>12492406107</v>
          </cell>
          <cell r="E508">
            <v>4315.5</v>
          </cell>
          <cell r="F508">
            <v>28576337</v>
          </cell>
          <cell r="G508">
            <v>12520982444</v>
          </cell>
        </row>
        <row r="509">
          <cell r="B509">
            <v>61020742000</v>
          </cell>
          <cell r="C509" t="str">
            <v>PRODUCTOS - SECTOR PUBLICO</v>
          </cell>
          <cell r="D509">
            <v>2241370556</v>
          </cell>
          <cell r="E509">
            <v>0</v>
          </cell>
          <cell r="F509">
            <v>0</v>
          </cell>
          <cell r="G509">
            <v>2241370556</v>
          </cell>
        </row>
        <row r="510">
          <cell r="B510">
            <v>61020742002</v>
          </cell>
          <cell r="C510" t="str">
            <v>No Reajustable</v>
          </cell>
          <cell r="D510">
            <v>2241370556</v>
          </cell>
          <cell r="E510">
            <v>0</v>
          </cell>
          <cell r="F510">
            <v>0</v>
          </cell>
          <cell r="G510">
            <v>2241370556</v>
          </cell>
        </row>
        <row r="511">
          <cell r="B511">
            <v>61020850000</v>
          </cell>
          <cell r="C511" t="str">
            <v>PROD.POR MED.EXCEP.DE APOYO EMIT.POR BCP AÑO 2020 REPROG</v>
          </cell>
          <cell r="D511">
            <v>14292271801</v>
          </cell>
          <cell r="E511">
            <v>0</v>
          </cell>
          <cell r="F511">
            <v>0</v>
          </cell>
          <cell r="G511">
            <v>14292271801</v>
          </cell>
        </row>
        <row r="512">
          <cell r="B512">
            <v>61020850002</v>
          </cell>
          <cell r="C512" t="str">
            <v>Residentes</v>
          </cell>
          <cell r="D512">
            <v>14292271801</v>
          </cell>
          <cell r="E512">
            <v>0</v>
          </cell>
          <cell r="F512">
            <v>0</v>
          </cell>
          <cell r="G512">
            <v>14292271801</v>
          </cell>
        </row>
        <row r="513">
          <cell r="B513">
            <v>61020852000</v>
          </cell>
          <cell r="C513" t="str">
            <v>Produc.Med.Exc.Compl.de Apoyo Emit.por BCP Año 2020 Nvos</v>
          </cell>
          <cell r="D513">
            <v>43213620</v>
          </cell>
          <cell r="E513">
            <v>0</v>
          </cell>
          <cell r="F513">
            <v>0</v>
          </cell>
          <cell r="G513">
            <v>43213620</v>
          </cell>
        </row>
        <row r="514">
          <cell r="B514">
            <v>61020852002</v>
          </cell>
          <cell r="C514" t="str">
            <v>Residentes</v>
          </cell>
          <cell r="D514">
            <v>43213620</v>
          </cell>
          <cell r="E514">
            <v>0</v>
          </cell>
          <cell r="F514">
            <v>0</v>
          </cell>
          <cell r="G514">
            <v>43213620</v>
          </cell>
        </row>
        <row r="515">
          <cell r="B515">
            <v>61030000000</v>
          </cell>
          <cell r="C515" t="str">
            <v>GANANCIAS POR CREDITOS VENCIDOS POR INTERMEDIACION FINANC</v>
          </cell>
          <cell r="D515">
            <v>804513418</v>
          </cell>
          <cell r="E515">
            <v>0</v>
          </cell>
          <cell r="F515">
            <v>0</v>
          </cell>
          <cell r="G515">
            <v>804513418</v>
          </cell>
        </row>
        <row r="516">
          <cell r="B516">
            <v>61030750000</v>
          </cell>
          <cell r="C516" t="str">
            <v>PRODUCTOS POR COLOCACION VENCIDA - SECTOR NO PUBLICO</v>
          </cell>
          <cell r="D516">
            <v>605296066</v>
          </cell>
          <cell r="E516">
            <v>0</v>
          </cell>
          <cell r="F516">
            <v>0</v>
          </cell>
          <cell r="G516">
            <v>605296066</v>
          </cell>
        </row>
        <row r="517">
          <cell r="B517">
            <v>61030750002</v>
          </cell>
          <cell r="C517" t="str">
            <v>No Reajustable-Residentes</v>
          </cell>
          <cell r="D517">
            <v>416398727</v>
          </cell>
          <cell r="E517">
            <v>0</v>
          </cell>
          <cell r="F517">
            <v>0</v>
          </cell>
          <cell r="G517">
            <v>416398727</v>
          </cell>
        </row>
        <row r="518">
          <cell r="B518">
            <v>61030750004</v>
          </cell>
          <cell r="C518" t="str">
            <v>Medidas Excepcionales de Apoyo Emitidas por el BCP</v>
          </cell>
          <cell r="D518">
            <v>188897339</v>
          </cell>
          <cell r="E518">
            <v>0</v>
          </cell>
          <cell r="F518">
            <v>0</v>
          </cell>
          <cell r="G518">
            <v>188897339</v>
          </cell>
        </row>
        <row r="519">
          <cell r="B519">
            <v>61030752000</v>
          </cell>
          <cell r="C519" t="str">
            <v>PRODUCTOS POR CREDITO  EN GESTION</v>
          </cell>
          <cell r="D519">
            <v>196755029</v>
          </cell>
          <cell r="E519">
            <v>0</v>
          </cell>
          <cell r="F519">
            <v>0</v>
          </cell>
          <cell r="G519">
            <v>196755029</v>
          </cell>
        </row>
        <row r="520">
          <cell r="B520">
            <v>61030752004</v>
          </cell>
          <cell r="C520" t="str">
            <v>Medidas Excepcionales de Apoyo Emitidas por el BCP</v>
          </cell>
          <cell r="D520">
            <v>196755029</v>
          </cell>
          <cell r="E520">
            <v>0</v>
          </cell>
          <cell r="F520">
            <v>0</v>
          </cell>
          <cell r="G520">
            <v>196755029</v>
          </cell>
        </row>
        <row r="521">
          <cell r="B521">
            <v>61030840000</v>
          </cell>
          <cell r="C521" t="str">
            <v>PRODUCTOS POR CREDITOS MOROSOS</v>
          </cell>
          <cell r="D521">
            <v>2462323</v>
          </cell>
          <cell r="E521">
            <v>0</v>
          </cell>
          <cell r="F521">
            <v>0</v>
          </cell>
          <cell r="G521">
            <v>2462323</v>
          </cell>
        </row>
        <row r="522">
          <cell r="B522">
            <v>61030840004</v>
          </cell>
          <cell r="C522" t="str">
            <v>Medidas Excepcionales de Apoyo Emitidas por el BCP</v>
          </cell>
          <cell r="D522">
            <v>2462323</v>
          </cell>
          <cell r="E522">
            <v>0</v>
          </cell>
          <cell r="F522">
            <v>0</v>
          </cell>
          <cell r="G522">
            <v>2462323</v>
          </cell>
        </row>
        <row r="523">
          <cell r="B523">
            <v>61060000000</v>
          </cell>
          <cell r="C523" t="str">
            <v>GANANCIAS POR VALUACION</v>
          </cell>
          <cell r="D523">
            <v>10118074260210</v>
          </cell>
          <cell r="E523">
            <v>0</v>
          </cell>
          <cell r="F523">
            <v>0</v>
          </cell>
          <cell r="G523">
            <v>10118074260210</v>
          </cell>
        </row>
        <row r="524">
          <cell r="B524">
            <v>61060766000</v>
          </cell>
          <cell r="C524" t="str">
            <v>GANANCIAS POR VALUACION DE ACTIVOS EN MONEDA EXTRANJERA</v>
          </cell>
          <cell r="D524">
            <v>8459903388616</v>
          </cell>
          <cell r="E524">
            <v>0</v>
          </cell>
          <cell r="F524">
            <v>0</v>
          </cell>
          <cell r="G524">
            <v>8459903388616</v>
          </cell>
        </row>
        <row r="525">
          <cell r="B525">
            <v>61060766002</v>
          </cell>
          <cell r="C525" t="str">
            <v>Disponibilidades - Residentes</v>
          </cell>
          <cell r="D525">
            <v>2939356073421</v>
          </cell>
          <cell r="E525">
            <v>0</v>
          </cell>
          <cell r="F525">
            <v>0</v>
          </cell>
          <cell r="G525">
            <v>2939356073421</v>
          </cell>
        </row>
        <row r="526">
          <cell r="B526">
            <v>61060766003</v>
          </cell>
          <cell r="C526" t="str">
            <v>Disponibilidades - No Residentes</v>
          </cell>
          <cell r="D526">
            <v>949753737730</v>
          </cell>
          <cell r="E526">
            <v>0</v>
          </cell>
          <cell r="F526">
            <v>0</v>
          </cell>
          <cell r="G526">
            <v>949753737730</v>
          </cell>
        </row>
        <row r="527">
          <cell r="B527">
            <v>61060766004</v>
          </cell>
          <cell r="C527" t="str">
            <v>Cred.Vig.por Int.Finan.-Sect.Financiero - Residentes</v>
          </cell>
          <cell r="D527">
            <v>1617721803460</v>
          </cell>
          <cell r="E527">
            <v>0</v>
          </cell>
          <cell r="F527">
            <v>0</v>
          </cell>
          <cell r="G527">
            <v>1617721803460</v>
          </cell>
        </row>
        <row r="528">
          <cell r="B528">
            <v>61060766005</v>
          </cell>
          <cell r="C528" t="str">
            <v>Cred.Vig.por Int.Fin.-Sect.Financiero - No Residentes</v>
          </cell>
          <cell r="D528">
            <v>174636513740</v>
          </cell>
          <cell r="E528">
            <v>0</v>
          </cell>
          <cell r="F528">
            <v>0</v>
          </cell>
          <cell r="G528">
            <v>174636513740</v>
          </cell>
        </row>
        <row r="529">
          <cell r="B529">
            <v>61060766006</v>
          </cell>
          <cell r="C529" t="str">
            <v>Cred.Vig.por Int.Finan.-Sect.No Financiero - Residentes</v>
          </cell>
          <cell r="D529">
            <v>2697468254764</v>
          </cell>
          <cell r="E529">
            <v>0</v>
          </cell>
          <cell r="F529">
            <v>0</v>
          </cell>
          <cell r="G529">
            <v>2697468254764</v>
          </cell>
        </row>
        <row r="530">
          <cell r="B530">
            <v>61060766008</v>
          </cell>
          <cell r="C530" t="str">
            <v>Creditos Vencidos por Intermediación Financiero-Residen</v>
          </cell>
          <cell r="D530">
            <v>8392217742</v>
          </cell>
          <cell r="E530">
            <v>0</v>
          </cell>
          <cell r="F530">
            <v>0</v>
          </cell>
          <cell r="G530">
            <v>8392217742</v>
          </cell>
        </row>
        <row r="531">
          <cell r="B531">
            <v>61060766009</v>
          </cell>
          <cell r="C531" t="str">
            <v>Cred.Vencidos por  Intermediación Financiera - No Resid</v>
          </cell>
          <cell r="D531">
            <v>23437489</v>
          </cell>
          <cell r="E531">
            <v>0</v>
          </cell>
          <cell r="F531">
            <v>0</v>
          </cell>
          <cell r="G531">
            <v>23437489</v>
          </cell>
        </row>
        <row r="532">
          <cell r="B532">
            <v>61060766010</v>
          </cell>
          <cell r="C532" t="str">
            <v>Valores Públicos Nacionales</v>
          </cell>
          <cell r="D532">
            <v>72551350270</v>
          </cell>
          <cell r="E532">
            <v>0</v>
          </cell>
          <cell r="F532">
            <v>0</v>
          </cell>
          <cell r="G532">
            <v>72551350270</v>
          </cell>
        </row>
        <row r="533">
          <cell r="B533">
            <v>61060768000</v>
          </cell>
          <cell r="C533" t="str">
            <v>GANANCIAS POR VALUACION DE PASIVOS EN MONEDA EXTRANJERA</v>
          </cell>
          <cell r="D533">
            <v>1658170871594</v>
          </cell>
          <cell r="E533">
            <v>0</v>
          </cell>
          <cell r="F533">
            <v>0</v>
          </cell>
          <cell r="G533">
            <v>1658170871594</v>
          </cell>
        </row>
        <row r="534">
          <cell r="B534">
            <v>61060768002</v>
          </cell>
          <cell r="C534" t="str">
            <v>Obligaciones por Interm.Finan.-Sect.Financiero -Residen</v>
          </cell>
          <cell r="D534">
            <v>58592291822</v>
          </cell>
          <cell r="E534">
            <v>0</v>
          </cell>
          <cell r="F534">
            <v>0</v>
          </cell>
          <cell r="G534">
            <v>58592291822</v>
          </cell>
        </row>
        <row r="535">
          <cell r="B535">
            <v>61060768003</v>
          </cell>
          <cell r="C535" t="str">
            <v>Obligac.por Inter.Finan.-Sect .Financiero -No Residente</v>
          </cell>
          <cell r="D535">
            <v>6794958670</v>
          </cell>
          <cell r="E535">
            <v>0</v>
          </cell>
          <cell r="F535">
            <v>0</v>
          </cell>
          <cell r="G535">
            <v>6794958670</v>
          </cell>
        </row>
        <row r="536">
          <cell r="B536">
            <v>61060768004</v>
          </cell>
          <cell r="C536" t="str">
            <v>Oblig.por Interm.Finan.-Sect.No Financiero -Residentes</v>
          </cell>
          <cell r="D536">
            <v>1592783621102</v>
          </cell>
          <cell r="E536">
            <v>0</v>
          </cell>
          <cell r="F536">
            <v>0</v>
          </cell>
          <cell r="G536">
            <v>1592783621102</v>
          </cell>
        </row>
        <row r="537">
          <cell r="B537">
            <v>61070000000</v>
          </cell>
          <cell r="C537" t="str">
            <v>RENTAS Y DIFERENCIAS DE COTIZ. DE VALORES PUBLICOS Y PRIV</v>
          </cell>
          <cell r="D537">
            <v>34481597101</v>
          </cell>
          <cell r="E537">
            <v>470850.28</v>
          </cell>
          <cell r="F537">
            <v>3116658876</v>
          </cell>
          <cell r="G537">
            <v>37598255977</v>
          </cell>
        </row>
        <row r="538">
          <cell r="B538">
            <v>61070770000</v>
          </cell>
          <cell r="C538" t="str">
            <v>RENTAS Y DIFERENCIAS DE COTIZACION DE VALORES PUBLICOS</v>
          </cell>
          <cell r="D538">
            <v>31516556434</v>
          </cell>
          <cell r="E538">
            <v>0</v>
          </cell>
          <cell r="F538">
            <v>0</v>
          </cell>
          <cell r="G538">
            <v>31516556434</v>
          </cell>
        </row>
        <row r="539">
          <cell r="B539">
            <v>61070770002</v>
          </cell>
          <cell r="C539" t="str">
            <v>Rentas de valores públicos nacionales</v>
          </cell>
          <cell r="D539">
            <v>29672920473</v>
          </cell>
          <cell r="E539">
            <v>0</v>
          </cell>
          <cell r="F539">
            <v>0</v>
          </cell>
          <cell r="G539">
            <v>29672920473</v>
          </cell>
        </row>
        <row r="540">
          <cell r="B540">
            <v>61070770004</v>
          </cell>
          <cell r="C540" t="str">
            <v>Renta de Valores Privados Nacionales</v>
          </cell>
          <cell r="D540">
            <v>1843635961</v>
          </cell>
          <cell r="E540">
            <v>0</v>
          </cell>
          <cell r="F540">
            <v>0</v>
          </cell>
          <cell r="G540">
            <v>1843635961</v>
          </cell>
        </row>
        <row r="541">
          <cell r="B541">
            <v>61070846000</v>
          </cell>
          <cell r="C541" t="str">
            <v>RENTAS Y DIFERENCIAS DE COTIZACION DE VALORES PRIVADOS</v>
          </cell>
          <cell r="D541">
            <v>2965040667</v>
          </cell>
          <cell r="E541">
            <v>470850.28</v>
          </cell>
          <cell r="F541">
            <v>3116658876</v>
          </cell>
          <cell r="G541">
            <v>6081699543</v>
          </cell>
        </row>
        <row r="542">
          <cell r="B542">
            <v>61070846002</v>
          </cell>
          <cell r="C542" t="str">
            <v>Rentas de Valores de Renta Fija de Sociedades Priv.del</v>
          </cell>
          <cell r="D542">
            <v>2965040667</v>
          </cell>
          <cell r="E542">
            <v>470850.28</v>
          </cell>
          <cell r="F542">
            <v>3116658876</v>
          </cell>
          <cell r="G542">
            <v>6081699543</v>
          </cell>
        </row>
        <row r="543">
          <cell r="B543">
            <v>61080000000</v>
          </cell>
          <cell r="C543" t="str">
            <v>DESAFECTACION DE PREVISIONES</v>
          </cell>
          <cell r="D543">
            <v>76762578756</v>
          </cell>
          <cell r="E543">
            <v>0</v>
          </cell>
          <cell r="F543">
            <v>0</v>
          </cell>
          <cell r="G543">
            <v>76762578756</v>
          </cell>
        </row>
        <row r="544">
          <cell r="B544">
            <v>61080772000</v>
          </cell>
          <cell r="C544" t="str">
            <v>DESAFECTACION DE PREVISIONES PARA RIESGOS CREDITICIOS</v>
          </cell>
          <cell r="D544">
            <v>76762578756</v>
          </cell>
          <cell r="E544">
            <v>0</v>
          </cell>
          <cell r="F544">
            <v>0</v>
          </cell>
          <cell r="G544">
            <v>76762578756</v>
          </cell>
        </row>
        <row r="545">
          <cell r="B545">
            <v>61080772002</v>
          </cell>
          <cell r="C545" t="str">
            <v>Residentes</v>
          </cell>
          <cell r="D545">
            <v>76762578756</v>
          </cell>
          <cell r="E545">
            <v>0</v>
          </cell>
          <cell r="F545">
            <v>0</v>
          </cell>
          <cell r="G545">
            <v>76762578756</v>
          </cell>
        </row>
        <row r="546">
          <cell r="B546">
            <v>62000000000</v>
          </cell>
          <cell r="C546" t="str">
            <v>GANANCIAS POR SERVICIOS</v>
          </cell>
          <cell r="D546">
            <v>121574775786</v>
          </cell>
          <cell r="E546">
            <v>316029.88</v>
          </cell>
          <cell r="F546">
            <v>2094596308</v>
          </cell>
          <cell r="G546">
            <v>123669372094</v>
          </cell>
        </row>
        <row r="547">
          <cell r="B547">
            <v>62010000000</v>
          </cell>
          <cell r="C547" t="str">
            <v>GANANCIAS POR SERVICIOS</v>
          </cell>
          <cell r="D547">
            <v>121574775786</v>
          </cell>
          <cell r="E547">
            <v>316029.88</v>
          </cell>
          <cell r="F547">
            <v>2094596308</v>
          </cell>
          <cell r="G547">
            <v>123669372094</v>
          </cell>
        </row>
        <row r="548">
          <cell r="B548">
            <v>62010774000</v>
          </cell>
          <cell r="C548" t="str">
            <v>GARANTIAS OTORGADAS</v>
          </cell>
          <cell r="D548">
            <v>1152003654</v>
          </cell>
          <cell r="E548">
            <v>0</v>
          </cell>
          <cell r="F548">
            <v>0</v>
          </cell>
          <cell r="G548">
            <v>1152003654</v>
          </cell>
        </row>
        <row r="549">
          <cell r="B549">
            <v>62010774002</v>
          </cell>
          <cell r="C549" t="str">
            <v>Residentes</v>
          </cell>
          <cell r="D549">
            <v>1152003654</v>
          </cell>
          <cell r="E549">
            <v>0</v>
          </cell>
          <cell r="F549">
            <v>0</v>
          </cell>
          <cell r="G549">
            <v>1152003654</v>
          </cell>
        </row>
        <row r="550">
          <cell r="B550">
            <v>62010776000</v>
          </cell>
          <cell r="C550" t="str">
            <v>TARJETAS DE CREDITO</v>
          </cell>
          <cell r="D550">
            <v>35590338330</v>
          </cell>
          <cell r="E550">
            <v>0</v>
          </cell>
          <cell r="F550">
            <v>0</v>
          </cell>
          <cell r="G550">
            <v>35590338330</v>
          </cell>
        </row>
        <row r="551">
          <cell r="B551">
            <v>62010776002</v>
          </cell>
          <cell r="C551" t="str">
            <v>Residentes</v>
          </cell>
          <cell r="D551">
            <v>35590338330</v>
          </cell>
          <cell r="E551">
            <v>0</v>
          </cell>
          <cell r="F551">
            <v>0</v>
          </cell>
          <cell r="G551">
            <v>35590338330</v>
          </cell>
        </row>
        <row r="552">
          <cell r="B552">
            <v>62010780000</v>
          </cell>
          <cell r="C552" t="str">
            <v>ADMINISTRACION DE VALORES</v>
          </cell>
          <cell r="D552">
            <v>23291267</v>
          </cell>
          <cell r="E552">
            <v>0</v>
          </cell>
          <cell r="F552">
            <v>0</v>
          </cell>
          <cell r="G552">
            <v>23291267</v>
          </cell>
        </row>
        <row r="553">
          <cell r="B553">
            <v>62010780002</v>
          </cell>
          <cell r="C553" t="str">
            <v>Residentes</v>
          </cell>
          <cell r="D553">
            <v>23291267</v>
          </cell>
          <cell r="E553">
            <v>0</v>
          </cell>
          <cell r="F553">
            <v>0</v>
          </cell>
          <cell r="G553">
            <v>23291267</v>
          </cell>
        </row>
        <row r="554">
          <cell r="B554">
            <v>62010782000</v>
          </cell>
          <cell r="C554" t="str">
            <v>GESTIONES POR CUENTAS DE TERCEROS</v>
          </cell>
          <cell r="D554">
            <v>5531698479</v>
          </cell>
          <cell r="E554">
            <v>0</v>
          </cell>
          <cell r="F554">
            <v>0</v>
          </cell>
          <cell r="G554">
            <v>5531698479</v>
          </cell>
        </row>
        <row r="555">
          <cell r="B555">
            <v>62010782002</v>
          </cell>
          <cell r="C555" t="str">
            <v>Residentes</v>
          </cell>
          <cell r="D555">
            <v>5531698479</v>
          </cell>
          <cell r="E555">
            <v>0</v>
          </cell>
          <cell r="F555">
            <v>0</v>
          </cell>
          <cell r="G555">
            <v>5531698479</v>
          </cell>
        </row>
        <row r="556">
          <cell r="B556">
            <v>62010784000</v>
          </cell>
          <cell r="C556" t="str">
            <v>GIROS,TRANSFERENCIAS Y ORDENES DE PAGO</v>
          </cell>
          <cell r="D556">
            <v>2646308444</v>
          </cell>
          <cell r="E556">
            <v>0</v>
          </cell>
          <cell r="F556">
            <v>0</v>
          </cell>
          <cell r="G556">
            <v>2646308444</v>
          </cell>
        </row>
        <row r="557">
          <cell r="B557">
            <v>62010784002</v>
          </cell>
          <cell r="C557" t="str">
            <v>Residentes</v>
          </cell>
          <cell r="D557">
            <v>1560853896</v>
          </cell>
          <cell r="E557">
            <v>0</v>
          </cell>
          <cell r="F557">
            <v>0</v>
          </cell>
          <cell r="G557">
            <v>1560853896</v>
          </cell>
        </row>
        <row r="558">
          <cell r="B558">
            <v>62010784003</v>
          </cell>
          <cell r="C558" t="str">
            <v>No Residentes</v>
          </cell>
          <cell r="D558">
            <v>1085454548</v>
          </cell>
          <cell r="E558">
            <v>0</v>
          </cell>
          <cell r="F558">
            <v>0</v>
          </cell>
          <cell r="G558">
            <v>1085454548</v>
          </cell>
        </row>
        <row r="559">
          <cell r="B559">
            <v>62010790000</v>
          </cell>
          <cell r="C559" t="str">
            <v>CREDITOS DOCUMENTARIOS DE IMPORTACION</v>
          </cell>
          <cell r="D559">
            <v>0</v>
          </cell>
          <cell r="E559">
            <v>166202.94</v>
          </cell>
          <cell r="F559">
            <v>1101939328</v>
          </cell>
          <cell r="G559">
            <v>1101939328</v>
          </cell>
        </row>
        <row r="560">
          <cell r="B560">
            <v>62010790002</v>
          </cell>
          <cell r="C560" t="str">
            <v>Residentes</v>
          </cell>
          <cell r="D560">
            <v>0</v>
          </cell>
          <cell r="E560">
            <v>166202.94</v>
          </cell>
          <cell r="F560">
            <v>1101939328</v>
          </cell>
          <cell r="G560">
            <v>1101939328</v>
          </cell>
        </row>
        <row r="561">
          <cell r="B561">
            <v>62010792000</v>
          </cell>
          <cell r="C561" t="str">
            <v>OTROS SERVICIOS DE IMPORTACION</v>
          </cell>
          <cell r="D561">
            <v>0</v>
          </cell>
          <cell r="E561">
            <v>7132.74</v>
          </cell>
          <cell r="F561">
            <v>47548904</v>
          </cell>
          <cell r="G561">
            <v>47548904</v>
          </cell>
        </row>
        <row r="562">
          <cell r="B562">
            <v>62010792002</v>
          </cell>
          <cell r="C562" t="str">
            <v>Residentes</v>
          </cell>
          <cell r="D562">
            <v>0</v>
          </cell>
          <cell r="E562">
            <v>7132.74</v>
          </cell>
          <cell r="F562">
            <v>47548904</v>
          </cell>
          <cell r="G562">
            <v>47548904</v>
          </cell>
        </row>
        <row r="563">
          <cell r="B563">
            <v>62010794000</v>
          </cell>
          <cell r="C563" t="str">
            <v>SERVICIOS DE EXPORTACION</v>
          </cell>
          <cell r="D563">
            <v>0</v>
          </cell>
          <cell r="E563">
            <v>18905.95</v>
          </cell>
          <cell r="F563">
            <v>126585315</v>
          </cell>
          <cell r="G563">
            <v>126585315</v>
          </cell>
        </row>
        <row r="564">
          <cell r="B564">
            <v>62010794002</v>
          </cell>
          <cell r="C564" t="str">
            <v>Residentes</v>
          </cell>
          <cell r="D564">
            <v>0</v>
          </cell>
          <cell r="E564">
            <v>18905.95</v>
          </cell>
          <cell r="F564">
            <v>126585315</v>
          </cell>
          <cell r="G564">
            <v>126585315</v>
          </cell>
        </row>
        <row r="565">
          <cell r="B565">
            <v>62010796000</v>
          </cell>
          <cell r="C565" t="str">
            <v>ADMINISTRACION DE CUENTAS CORRIENTES</v>
          </cell>
          <cell r="D565">
            <v>700891312</v>
          </cell>
          <cell r="E565">
            <v>85435.48</v>
          </cell>
          <cell r="F565">
            <v>565153739</v>
          </cell>
          <cell r="G565">
            <v>1266045051</v>
          </cell>
        </row>
        <row r="566">
          <cell r="B566">
            <v>62010796002</v>
          </cell>
          <cell r="C566" t="str">
            <v>Residentes</v>
          </cell>
          <cell r="D566">
            <v>700891312</v>
          </cell>
          <cell r="E566">
            <v>85435.48</v>
          </cell>
          <cell r="F566">
            <v>565153739</v>
          </cell>
          <cell r="G566">
            <v>1266045051</v>
          </cell>
        </row>
        <row r="567">
          <cell r="B567">
            <v>62010806000</v>
          </cell>
          <cell r="C567" t="str">
            <v>DIVERSOS</v>
          </cell>
          <cell r="D567">
            <v>75930244300</v>
          </cell>
          <cell r="E567">
            <v>38352.769999999997</v>
          </cell>
          <cell r="F567">
            <v>253369022</v>
          </cell>
          <cell r="G567">
            <v>76183613322</v>
          </cell>
        </row>
        <row r="568">
          <cell r="B568">
            <v>62010806002</v>
          </cell>
          <cell r="C568" t="str">
            <v>Residentes</v>
          </cell>
          <cell r="D568">
            <v>75930244300</v>
          </cell>
          <cell r="E568">
            <v>38352.769999999997</v>
          </cell>
          <cell r="F568">
            <v>253369022</v>
          </cell>
          <cell r="G568">
            <v>76183613322</v>
          </cell>
        </row>
        <row r="569">
          <cell r="B569">
            <v>63000000000</v>
          </cell>
          <cell r="C569" t="str">
            <v>OTRAS GANANCIAS OPERATIVAS</v>
          </cell>
          <cell r="D569">
            <v>392002370398</v>
          </cell>
          <cell r="E569">
            <v>0</v>
          </cell>
          <cell r="F569">
            <v>0</v>
          </cell>
          <cell r="G569">
            <v>392002370398</v>
          </cell>
        </row>
        <row r="570">
          <cell r="B570">
            <v>63010000000</v>
          </cell>
          <cell r="C570" t="str">
            <v>GANANCIAS POR CREDITOS DIVERSOS</v>
          </cell>
          <cell r="D570">
            <v>378997923180</v>
          </cell>
          <cell r="E570">
            <v>0</v>
          </cell>
          <cell r="F570">
            <v>0</v>
          </cell>
          <cell r="G570">
            <v>378997923180</v>
          </cell>
        </row>
        <row r="571">
          <cell r="B571">
            <v>63010808000</v>
          </cell>
          <cell r="C571" t="str">
            <v>CREDITOS DIVERSOS</v>
          </cell>
          <cell r="D571">
            <v>2389263820</v>
          </cell>
          <cell r="E571">
            <v>0</v>
          </cell>
          <cell r="F571">
            <v>0</v>
          </cell>
          <cell r="G571">
            <v>2389263820</v>
          </cell>
        </row>
        <row r="572">
          <cell r="B572">
            <v>63010808004</v>
          </cell>
          <cell r="C572" t="str">
            <v>Gastos a recuperar - Residentes</v>
          </cell>
          <cell r="D572">
            <v>21747854</v>
          </cell>
          <cell r="E572">
            <v>0</v>
          </cell>
          <cell r="F572">
            <v>0</v>
          </cell>
          <cell r="G572">
            <v>21747854</v>
          </cell>
        </row>
        <row r="573">
          <cell r="B573">
            <v>63010808006</v>
          </cell>
          <cell r="C573" t="str">
            <v>Diversos - Residentes</v>
          </cell>
          <cell r="D573">
            <v>2367515966</v>
          </cell>
          <cell r="E573">
            <v>0</v>
          </cell>
          <cell r="F573">
            <v>0</v>
          </cell>
          <cell r="G573">
            <v>2367515966</v>
          </cell>
        </row>
        <row r="574">
          <cell r="B574">
            <v>63010810000</v>
          </cell>
          <cell r="C574" t="str">
            <v>GANANCIAS POR OPERACIONES</v>
          </cell>
          <cell r="D574">
            <v>376608659360</v>
          </cell>
          <cell r="E574">
            <v>0</v>
          </cell>
          <cell r="F574">
            <v>0</v>
          </cell>
          <cell r="G574">
            <v>376608659360</v>
          </cell>
        </row>
        <row r="575">
          <cell r="B575">
            <v>63010810002</v>
          </cell>
          <cell r="C575" t="str">
            <v>De cambio y arbitraje</v>
          </cell>
          <cell r="D575">
            <v>145800821374</v>
          </cell>
          <cell r="E575">
            <v>0</v>
          </cell>
          <cell r="F575">
            <v>0</v>
          </cell>
          <cell r="G575">
            <v>145800821374</v>
          </cell>
        </row>
        <row r="576">
          <cell r="B576">
            <v>63010810014</v>
          </cell>
          <cell r="C576" t="str">
            <v>Contratos Forward</v>
          </cell>
          <cell r="D576">
            <v>230807837986</v>
          </cell>
          <cell r="E576">
            <v>0</v>
          </cell>
          <cell r="F576">
            <v>0</v>
          </cell>
          <cell r="G576">
            <v>230807837986</v>
          </cell>
        </row>
        <row r="577">
          <cell r="B577">
            <v>63020000000</v>
          </cell>
          <cell r="C577" t="str">
            <v>RENTAS</v>
          </cell>
          <cell r="D577">
            <v>4944614840</v>
          </cell>
          <cell r="E577">
            <v>0</v>
          </cell>
          <cell r="F577">
            <v>0</v>
          </cell>
          <cell r="G577">
            <v>4944614840</v>
          </cell>
        </row>
        <row r="578">
          <cell r="B578">
            <v>63020814000</v>
          </cell>
          <cell r="C578" t="str">
            <v>RENTAS</v>
          </cell>
          <cell r="D578">
            <v>4944614840</v>
          </cell>
          <cell r="E578">
            <v>0</v>
          </cell>
          <cell r="F578">
            <v>0</v>
          </cell>
          <cell r="G578">
            <v>4944614840</v>
          </cell>
        </row>
        <row r="579">
          <cell r="B579">
            <v>63020814006</v>
          </cell>
          <cell r="C579" t="str">
            <v>Diversos</v>
          </cell>
          <cell r="D579">
            <v>4944614840</v>
          </cell>
          <cell r="E579">
            <v>0</v>
          </cell>
          <cell r="F579">
            <v>0</v>
          </cell>
          <cell r="G579">
            <v>4944614840</v>
          </cell>
        </row>
        <row r="580">
          <cell r="B580">
            <v>63040000000</v>
          </cell>
          <cell r="C580" t="str">
            <v>GANANCIAS POR VALUACION</v>
          </cell>
          <cell r="D580">
            <v>8059832378</v>
          </cell>
          <cell r="E580">
            <v>0</v>
          </cell>
          <cell r="F580">
            <v>0</v>
          </cell>
          <cell r="G580">
            <v>8059832378</v>
          </cell>
        </row>
        <row r="581">
          <cell r="B581">
            <v>63040820000</v>
          </cell>
          <cell r="C581" t="str">
            <v>GANANCIAS POR VALUACION DE OTROS ACTIVOS EN MONEDA EXTRA</v>
          </cell>
          <cell r="D581">
            <v>8059832378</v>
          </cell>
          <cell r="E581">
            <v>0</v>
          </cell>
          <cell r="F581">
            <v>0</v>
          </cell>
          <cell r="G581">
            <v>8059832378</v>
          </cell>
        </row>
        <row r="582">
          <cell r="B582">
            <v>63040820004</v>
          </cell>
          <cell r="C582" t="str">
            <v>Creditos Diversos-Residentes</v>
          </cell>
          <cell r="D582">
            <v>1405747459</v>
          </cell>
          <cell r="E582">
            <v>0</v>
          </cell>
          <cell r="F582">
            <v>0</v>
          </cell>
          <cell r="G582">
            <v>1405747459</v>
          </cell>
        </row>
        <row r="583">
          <cell r="B583">
            <v>63040820007</v>
          </cell>
          <cell r="C583" t="str">
            <v>Inversiones en el Exterior</v>
          </cell>
          <cell r="D583">
            <v>6654084919</v>
          </cell>
          <cell r="E583">
            <v>0</v>
          </cell>
          <cell r="F583">
            <v>0</v>
          </cell>
          <cell r="G583">
            <v>6654084919</v>
          </cell>
        </row>
        <row r="584">
          <cell r="B584">
            <v>64000000000</v>
          </cell>
          <cell r="C584" t="str">
            <v>GANANCIAS EXTRAORDINARIAS</v>
          </cell>
          <cell r="D584">
            <v>658662368</v>
          </cell>
          <cell r="E584">
            <v>0</v>
          </cell>
          <cell r="F584">
            <v>0</v>
          </cell>
          <cell r="G584">
            <v>658662368</v>
          </cell>
        </row>
        <row r="585">
          <cell r="B585">
            <v>64010000000</v>
          </cell>
          <cell r="C585" t="str">
            <v>GANANCIAS EXTRAORDINARIAS</v>
          </cell>
          <cell r="D585">
            <v>658662368</v>
          </cell>
          <cell r="E585">
            <v>0</v>
          </cell>
          <cell r="F585">
            <v>0</v>
          </cell>
          <cell r="G585">
            <v>658662368</v>
          </cell>
        </row>
        <row r="586">
          <cell r="B586">
            <v>64010830001</v>
          </cell>
          <cell r="C586" t="str">
            <v>VENTA DE BIENES DE USO</v>
          </cell>
          <cell r="D586">
            <v>29973804</v>
          </cell>
          <cell r="E586">
            <v>0</v>
          </cell>
          <cell r="F586">
            <v>0</v>
          </cell>
          <cell r="G586">
            <v>29973804</v>
          </cell>
        </row>
        <row r="587">
          <cell r="B587">
            <v>64010832001</v>
          </cell>
          <cell r="C587" t="str">
            <v>DIVERSOS</v>
          </cell>
          <cell r="D587">
            <v>628688564</v>
          </cell>
          <cell r="E587">
            <v>0</v>
          </cell>
          <cell r="F587">
            <v>0</v>
          </cell>
          <cell r="G587">
            <v>628688564</v>
          </cell>
        </row>
        <row r="588">
          <cell r="B588">
            <v>70000000000</v>
          </cell>
          <cell r="C588" t="str">
            <v>PERDIDAS</v>
          </cell>
          <cell r="D588">
            <v>10860258886554</v>
          </cell>
          <cell r="E588">
            <v>1613431.9</v>
          </cell>
          <cell r="F588">
            <v>10692681789</v>
          </cell>
          <cell r="G588">
            <v>10870951568343</v>
          </cell>
        </row>
        <row r="589">
          <cell r="B589">
            <v>71000000000</v>
          </cell>
          <cell r="C589" t="str">
            <v>PERDIDAS FINANCIERAS</v>
          </cell>
          <cell r="D589">
            <v>10373540565784</v>
          </cell>
          <cell r="E589">
            <v>1529291.88</v>
          </cell>
          <cell r="F589">
            <v>10134734757</v>
          </cell>
          <cell r="G589">
            <v>10383675300541</v>
          </cell>
        </row>
        <row r="590">
          <cell r="B590">
            <v>71010000000</v>
          </cell>
          <cell r="C590" t="str">
            <v>PERDIDAS POR OBLIGACIONES POR INTERMED.FINAN.-SECTOR FINA</v>
          </cell>
          <cell r="D590">
            <v>14390644623</v>
          </cell>
          <cell r="E590">
            <v>15800.01</v>
          </cell>
          <cell r="F590">
            <v>107170609</v>
          </cell>
          <cell r="G590">
            <v>14497815232</v>
          </cell>
        </row>
        <row r="591">
          <cell r="B591">
            <v>71010701000</v>
          </cell>
          <cell r="C591" t="str">
            <v>CARGOS POR DEPOSITOS</v>
          </cell>
          <cell r="D591">
            <v>674257545</v>
          </cell>
          <cell r="E591">
            <v>8946.92</v>
          </cell>
          <cell r="F591">
            <v>59541193</v>
          </cell>
          <cell r="G591">
            <v>733798738</v>
          </cell>
        </row>
        <row r="592">
          <cell r="B592">
            <v>71010701002</v>
          </cell>
          <cell r="C592" t="str">
            <v>No Reajustables - Residentes</v>
          </cell>
          <cell r="D592">
            <v>570550498</v>
          </cell>
          <cell r="E592">
            <v>8946.92</v>
          </cell>
          <cell r="F592">
            <v>59541193</v>
          </cell>
          <cell r="G592">
            <v>630091691</v>
          </cell>
        </row>
        <row r="593">
          <cell r="B593">
            <v>71010701003</v>
          </cell>
          <cell r="C593" t="str">
            <v>No Reajustables - No Residentes</v>
          </cell>
          <cell r="D593">
            <v>103707047</v>
          </cell>
          <cell r="E593">
            <v>0</v>
          </cell>
          <cell r="F593">
            <v>0</v>
          </cell>
          <cell r="G593">
            <v>103707047</v>
          </cell>
        </row>
        <row r="594">
          <cell r="B594">
            <v>71010705000</v>
          </cell>
          <cell r="C594" t="str">
            <v>CARGOS SOBRE PRÉSTAMOS OTORGADOS POR ENTIDADES FINANCIER</v>
          </cell>
          <cell r="D594">
            <v>10679551717</v>
          </cell>
          <cell r="E594">
            <v>6853.09</v>
          </cell>
          <cell r="F594">
            <v>47629416</v>
          </cell>
          <cell r="G594">
            <v>10727181133</v>
          </cell>
        </row>
        <row r="595">
          <cell r="B595">
            <v>71010705002</v>
          </cell>
          <cell r="C595" t="str">
            <v>Entidades Financieras en el país</v>
          </cell>
          <cell r="D595">
            <v>10679551717</v>
          </cell>
          <cell r="E595">
            <v>0</v>
          </cell>
          <cell r="F595">
            <v>0</v>
          </cell>
          <cell r="G595">
            <v>10679551717</v>
          </cell>
        </row>
        <row r="596">
          <cell r="B596">
            <v>71010705003</v>
          </cell>
          <cell r="C596" t="str">
            <v>Entidades Financieras en el exterior</v>
          </cell>
          <cell r="D596">
            <v>0</v>
          </cell>
          <cell r="E596">
            <v>6853.09</v>
          </cell>
          <cell r="F596">
            <v>47629416</v>
          </cell>
          <cell r="G596">
            <v>47629416</v>
          </cell>
        </row>
        <row r="597">
          <cell r="B597">
            <v>71010707000</v>
          </cell>
          <cell r="C597" t="str">
            <v>PERDIDAS POR OPERACIONES A LIQUIDAR</v>
          </cell>
          <cell r="D597">
            <v>3036835361</v>
          </cell>
          <cell r="E597">
            <v>0</v>
          </cell>
          <cell r="F597">
            <v>0</v>
          </cell>
          <cell r="G597">
            <v>3036835361</v>
          </cell>
        </row>
        <row r="598">
          <cell r="B598">
            <v>71010707004</v>
          </cell>
          <cell r="C598" t="str">
            <v>Compra Futura de valores vendidos - Residentes</v>
          </cell>
          <cell r="D598">
            <v>3036835361</v>
          </cell>
          <cell r="E598">
            <v>0</v>
          </cell>
          <cell r="F598">
            <v>0</v>
          </cell>
          <cell r="G598">
            <v>3036835361</v>
          </cell>
        </row>
        <row r="599">
          <cell r="B599">
            <v>71020000000</v>
          </cell>
          <cell r="C599" t="str">
            <v>PERDIDAS POR OBLIGACIONES POR INTERMED.FINAN.-SEC.NO FINA</v>
          </cell>
          <cell r="D599">
            <v>20897058472</v>
          </cell>
          <cell r="E599">
            <v>1513491.87</v>
          </cell>
          <cell r="F599">
            <v>10027564148</v>
          </cell>
          <cell r="G599">
            <v>30924622620</v>
          </cell>
        </row>
        <row r="600">
          <cell r="B600">
            <v>71020709000</v>
          </cell>
          <cell r="C600" t="str">
            <v>CARGOS POR DEPOSITOS A LA VISTA</v>
          </cell>
          <cell r="D600">
            <v>3356812389</v>
          </cell>
          <cell r="E600">
            <v>100848.76</v>
          </cell>
          <cell r="F600">
            <v>667359478</v>
          </cell>
          <cell r="G600">
            <v>4024171867</v>
          </cell>
        </row>
        <row r="601">
          <cell r="B601">
            <v>71020709002</v>
          </cell>
          <cell r="C601" t="str">
            <v>Residentes</v>
          </cell>
          <cell r="D601">
            <v>3356812389</v>
          </cell>
          <cell r="E601">
            <v>100848.76</v>
          </cell>
          <cell r="F601">
            <v>667359478</v>
          </cell>
          <cell r="G601">
            <v>4024171867</v>
          </cell>
        </row>
        <row r="602">
          <cell r="B602">
            <v>71020713000</v>
          </cell>
          <cell r="C602" t="str">
            <v>CARGOS POR DEPOSITOS A PLAZO FIJO INTRANSFERIBLE</v>
          </cell>
          <cell r="D602">
            <v>1913109659</v>
          </cell>
          <cell r="E602">
            <v>13393.31</v>
          </cell>
          <cell r="F602">
            <v>88421000</v>
          </cell>
          <cell r="G602">
            <v>2001530659</v>
          </cell>
        </row>
        <row r="603">
          <cell r="B603">
            <v>71020713002</v>
          </cell>
          <cell r="C603" t="str">
            <v>No Reajustables - Residentes</v>
          </cell>
          <cell r="D603">
            <v>1913109659</v>
          </cell>
          <cell r="E603">
            <v>13393.31</v>
          </cell>
          <cell r="F603">
            <v>88421000</v>
          </cell>
          <cell r="G603">
            <v>2001530659</v>
          </cell>
        </row>
        <row r="604">
          <cell r="B604">
            <v>71020715000</v>
          </cell>
          <cell r="C604" t="str">
            <v>CARGOS POR DEPOSITOS A PLAZO FIJO TRANSFERIBLE</v>
          </cell>
          <cell r="D604">
            <v>6522984381</v>
          </cell>
          <cell r="E604">
            <v>1399208.5</v>
          </cell>
          <cell r="F604">
            <v>9271515721</v>
          </cell>
          <cell r="G604">
            <v>15794500102</v>
          </cell>
        </row>
        <row r="605">
          <cell r="B605">
            <v>71020715002</v>
          </cell>
          <cell r="C605" t="str">
            <v>No Reajustables - Residentes</v>
          </cell>
          <cell r="D605">
            <v>6522984381</v>
          </cell>
          <cell r="E605">
            <v>1399208.5</v>
          </cell>
          <cell r="F605">
            <v>9271515721</v>
          </cell>
          <cell r="G605">
            <v>15794500102</v>
          </cell>
        </row>
        <row r="606">
          <cell r="B606">
            <v>71020729001</v>
          </cell>
          <cell r="C606" t="str">
            <v>CARGOS POR DEPOSITOS-SECTOR PUBLICO</v>
          </cell>
          <cell r="D606">
            <v>4156395635</v>
          </cell>
          <cell r="E606">
            <v>41.3</v>
          </cell>
          <cell r="F606">
            <v>267949</v>
          </cell>
          <cell r="G606">
            <v>4156663584</v>
          </cell>
        </row>
        <row r="607">
          <cell r="B607">
            <v>71020797001</v>
          </cell>
          <cell r="C607" t="str">
            <v>CARGOS POR OBLIGACIONES NEGOCIABLES</v>
          </cell>
          <cell r="D607">
            <v>4947756408</v>
          </cell>
          <cell r="E607">
            <v>0</v>
          </cell>
          <cell r="F607">
            <v>0</v>
          </cell>
          <cell r="G607">
            <v>4947756408</v>
          </cell>
        </row>
        <row r="608">
          <cell r="B608">
            <v>71040000000</v>
          </cell>
          <cell r="C608" t="str">
            <v>PERDIDAS POR VALUACION</v>
          </cell>
          <cell r="D608">
            <v>10226435996634</v>
          </cell>
          <cell r="E608">
            <v>0</v>
          </cell>
          <cell r="F608">
            <v>0</v>
          </cell>
          <cell r="G608">
            <v>10226435996634</v>
          </cell>
        </row>
        <row r="609">
          <cell r="B609">
            <v>71040739000</v>
          </cell>
          <cell r="C609" t="str">
            <v>PERDIDAS POR VALUACION DE ACTIVOS EN MONEDA EXTRANJERA</v>
          </cell>
          <cell r="D609">
            <v>9383464311363</v>
          </cell>
          <cell r="E609">
            <v>0</v>
          </cell>
          <cell r="F609">
            <v>0</v>
          </cell>
          <cell r="G609">
            <v>9383464311363</v>
          </cell>
        </row>
        <row r="610">
          <cell r="B610">
            <v>71040739002</v>
          </cell>
          <cell r="C610" t="str">
            <v>Disponibilidades - Residentes</v>
          </cell>
          <cell r="D610">
            <v>3242395735257</v>
          </cell>
          <cell r="E610">
            <v>0</v>
          </cell>
          <cell r="F610">
            <v>0</v>
          </cell>
          <cell r="G610">
            <v>3242395735257</v>
          </cell>
        </row>
        <row r="611">
          <cell r="B611">
            <v>71040739003</v>
          </cell>
          <cell r="C611" t="str">
            <v>Disponibilidades - No Residentes</v>
          </cell>
          <cell r="D611">
            <v>1042214219930</v>
          </cell>
          <cell r="E611">
            <v>0</v>
          </cell>
          <cell r="F611">
            <v>0</v>
          </cell>
          <cell r="G611">
            <v>1042214219930</v>
          </cell>
        </row>
        <row r="612">
          <cell r="B612">
            <v>71040739004</v>
          </cell>
          <cell r="C612" t="str">
            <v>Creditos vigentes por inter.finan.-Sector financ. Resid</v>
          </cell>
          <cell r="D612">
            <v>1665123437247</v>
          </cell>
          <cell r="E612">
            <v>0</v>
          </cell>
          <cell r="F612">
            <v>0</v>
          </cell>
          <cell r="G612">
            <v>1665123437247</v>
          </cell>
        </row>
        <row r="613">
          <cell r="B613">
            <v>71040739005</v>
          </cell>
          <cell r="C613" t="str">
            <v>Creditos vigentes por interm.financ.-Sec.Fin.-No Reside</v>
          </cell>
          <cell r="D613">
            <v>326924565339</v>
          </cell>
          <cell r="E613">
            <v>0</v>
          </cell>
          <cell r="F613">
            <v>0</v>
          </cell>
          <cell r="G613">
            <v>326924565339</v>
          </cell>
        </row>
        <row r="614">
          <cell r="B614">
            <v>71040739006</v>
          </cell>
          <cell r="C614" t="str">
            <v>Creditos vigentes por inter.finan.-Sec.No financ. Resid</v>
          </cell>
          <cell r="D614">
            <v>3097229106931</v>
          </cell>
          <cell r="E614">
            <v>0</v>
          </cell>
          <cell r="F614">
            <v>0</v>
          </cell>
          <cell r="G614">
            <v>3097229106931</v>
          </cell>
        </row>
        <row r="615">
          <cell r="B615">
            <v>71040739008</v>
          </cell>
          <cell r="C615" t="str">
            <v>Creditos vencidos por intermediación financiera- Reside</v>
          </cell>
          <cell r="D615">
            <v>9522530978</v>
          </cell>
          <cell r="E615">
            <v>0</v>
          </cell>
          <cell r="F615">
            <v>0</v>
          </cell>
          <cell r="G615">
            <v>9522530978</v>
          </cell>
        </row>
        <row r="616">
          <cell r="B616">
            <v>71040739009</v>
          </cell>
          <cell r="C616" t="str">
            <v>Creditos vencidos por intermediación financ.-No Residen</v>
          </cell>
          <cell r="D616">
            <v>54715681</v>
          </cell>
          <cell r="E616">
            <v>0</v>
          </cell>
          <cell r="F616">
            <v>0</v>
          </cell>
          <cell r="G616">
            <v>54715681</v>
          </cell>
        </row>
        <row r="617">
          <cell r="B617">
            <v>71040741000</v>
          </cell>
          <cell r="C617" t="str">
            <v>PERDIDAS POR VALUACION DE PASIVOS EN MONEDA EXTRANJERA</v>
          </cell>
          <cell r="D617">
            <v>842971685271</v>
          </cell>
          <cell r="E617">
            <v>0</v>
          </cell>
          <cell r="F617">
            <v>0</v>
          </cell>
          <cell r="G617">
            <v>842971685271</v>
          </cell>
        </row>
        <row r="618">
          <cell r="B618">
            <v>71040741002</v>
          </cell>
          <cell r="C618" t="str">
            <v>Obligaciones por inter.financ.-Sector Financiero -Resid</v>
          </cell>
          <cell r="D618">
            <v>43171046032</v>
          </cell>
          <cell r="E618">
            <v>0</v>
          </cell>
          <cell r="F618">
            <v>0</v>
          </cell>
          <cell r="G618">
            <v>43171046032</v>
          </cell>
        </row>
        <row r="619">
          <cell r="B619">
            <v>71040741003</v>
          </cell>
          <cell r="C619" t="str">
            <v>Obligaciones por intermed.financiera-Sec.Fin.-No Reside</v>
          </cell>
          <cell r="D619">
            <v>3895495890</v>
          </cell>
          <cell r="E619">
            <v>0</v>
          </cell>
          <cell r="F619">
            <v>0</v>
          </cell>
          <cell r="G619">
            <v>3895495890</v>
          </cell>
        </row>
        <row r="620">
          <cell r="B620">
            <v>71040741004</v>
          </cell>
          <cell r="C620" t="str">
            <v>Obligaciones por interm.financ.-Sec. No Financ.- Reside</v>
          </cell>
          <cell r="D620">
            <v>795905143349</v>
          </cell>
          <cell r="E620">
            <v>0</v>
          </cell>
          <cell r="F620">
            <v>0</v>
          </cell>
          <cell r="G620">
            <v>795905143349</v>
          </cell>
        </row>
        <row r="621">
          <cell r="B621">
            <v>71050000000</v>
          </cell>
          <cell r="C621" t="str">
            <v>PERDIDAS POR INCOBRABILIDAD</v>
          </cell>
          <cell r="D621">
            <v>111816866055</v>
          </cell>
          <cell r="E621">
            <v>0</v>
          </cell>
          <cell r="F621">
            <v>0</v>
          </cell>
          <cell r="G621">
            <v>111816866055</v>
          </cell>
        </row>
        <row r="622">
          <cell r="B622">
            <v>71050743000</v>
          </cell>
          <cell r="C622" t="str">
            <v>PERDIDAS POR CONSTITUCION DE PREVISIONES PARA DEUDORES I</v>
          </cell>
          <cell r="D622">
            <v>110737722206</v>
          </cell>
          <cell r="E622">
            <v>0</v>
          </cell>
          <cell r="F622">
            <v>0</v>
          </cell>
          <cell r="G622">
            <v>110737722206</v>
          </cell>
        </row>
        <row r="623">
          <cell r="B623">
            <v>71050743002</v>
          </cell>
          <cell r="C623" t="str">
            <v>Residentes</v>
          </cell>
          <cell r="D623">
            <v>110737722206</v>
          </cell>
          <cell r="E623">
            <v>0</v>
          </cell>
          <cell r="F623">
            <v>0</v>
          </cell>
          <cell r="G623">
            <v>110737722206</v>
          </cell>
        </row>
        <row r="624">
          <cell r="B624">
            <v>71050747001</v>
          </cell>
          <cell r="C624" t="str">
            <v>PERDIDAS POR AMORTIZACION DE BONIFIC. Y QUITAS SOBRE CRE</v>
          </cell>
          <cell r="D624">
            <v>1079143849</v>
          </cell>
          <cell r="E624">
            <v>0</v>
          </cell>
          <cell r="F624">
            <v>0</v>
          </cell>
          <cell r="G624">
            <v>1079143849</v>
          </cell>
        </row>
        <row r="625">
          <cell r="B625">
            <v>72000000000</v>
          </cell>
          <cell r="C625" t="str">
            <v>PERDIDAS POR SERVICIOS</v>
          </cell>
          <cell r="D625">
            <v>16484753925</v>
          </cell>
          <cell r="E625">
            <v>84140.02</v>
          </cell>
          <cell r="F625">
            <v>557947032</v>
          </cell>
          <cell r="G625">
            <v>17042700957</v>
          </cell>
        </row>
        <row r="626">
          <cell r="B626">
            <v>72010000000</v>
          </cell>
          <cell r="C626" t="str">
            <v>PERDIDAS POR UTILIZACION DE SERVICIOS</v>
          </cell>
          <cell r="D626">
            <v>16484753925</v>
          </cell>
          <cell r="E626">
            <v>84140.02</v>
          </cell>
          <cell r="F626">
            <v>557947032</v>
          </cell>
          <cell r="G626">
            <v>17042700957</v>
          </cell>
        </row>
        <row r="627">
          <cell r="B627">
            <v>72010751000</v>
          </cell>
          <cell r="C627" t="str">
            <v>COMISIONES PAGADAS A CORRESPONSALES EN EL EXTERIOR</v>
          </cell>
          <cell r="D627">
            <v>0</v>
          </cell>
          <cell r="E627">
            <v>84140.02</v>
          </cell>
          <cell r="F627">
            <v>557947032</v>
          </cell>
          <cell r="G627">
            <v>557947032</v>
          </cell>
        </row>
        <row r="628">
          <cell r="B628">
            <v>72010751003</v>
          </cell>
          <cell r="C628" t="str">
            <v>Gastos corresponsales</v>
          </cell>
          <cell r="D628">
            <v>0</v>
          </cell>
          <cell r="E628">
            <v>84140.02</v>
          </cell>
          <cell r="F628">
            <v>557947032</v>
          </cell>
          <cell r="G628">
            <v>557947032</v>
          </cell>
        </row>
        <row r="629">
          <cell r="B629">
            <v>72010757000</v>
          </cell>
          <cell r="C629" t="str">
            <v>DIVERSOS</v>
          </cell>
          <cell r="D629">
            <v>16484753925</v>
          </cell>
          <cell r="E629">
            <v>0</v>
          </cell>
          <cell r="F629">
            <v>0</v>
          </cell>
          <cell r="G629">
            <v>16484753925</v>
          </cell>
        </row>
        <row r="630">
          <cell r="B630">
            <v>72010757002</v>
          </cell>
          <cell r="C630" t="str">
            <v>Residentes</v>
          </cell>
          <cell r="D630">
            <v>16484753925</v>
          </cell>
          <cell r="E630">
            <v>0</v>
          </cell>
          <cell r="F630">
            <v>0</v>
          </cell>
          <cell r="G630">
            <v>16484753925</v>
          </cell>
        </row>
        <row r="631">
          <cell r="B631">
            <v>73000000000</v>
          </cell>
          <cell r="C631" t="str">
            <v>OTRAS PERDIDAS OPERATIVAS</v>
          </cell>
          <cell r="D631">
            <v>467393530683</v>
          </cell>
          <cell r="E631">
            <v>0</v>
          </cell>
          <cell r="F631">
            <v>0</v>
          </cell>
          <cell r="G631">
            <v>467393530683</v>
          </cell>
        </row>
        <row r="632">
          <cell r="B632">
            <v>73010000000</v>
          </cell>
          <cell r="C632" t="str">
            <v>PERDIDAS OPERATIVAS</v>
          </cell>
          <cell r="D632">
            <v>459089240454</v>
          </cell>
          <cell r="E632">
            <v>0</v>
          </cell>
          <cell r="F632">
            <v>0</v>
          </cell>
          <cell r="G632">
            <v>459089240454</v>
          </cell>
        </row>
        <row r="633">
          <cell r="B633">
            <v>73010759000</v>
          </cell>
          <cell r="C633" t="str">
            <v>RETRIBUCIONES PERSONALES Y CARGAS SOCIALES</v>
          </cell>
          <cell r="D633">
            <v>64157820814</v>
          </cell>
          <cell r="E633">
            <v>0</v>
          </cell>
          <cell r="F633">
            <v>0</v>
          </cell>
          <cell r="G633">
            <v>64157820814</v>
          </cell>
        </row>
        <row r="634">
          <cell r="B634">
            <v>73010759002</v>
          </cell>
          <cell r="C634" t="str">
            <v>Remuneraciones a directores y sindico</v>
          </cell>
          <cell r="D634">
            <v>1353903921</v>
          </cell>
          <cell r="E634">
            <v>0</v>
          </cell>
          <cell r="F634">
            <v>0</v>
          </cell>
          <cell r="G634">
            <v>1353903921</v>
          </cell>
        </row>
        <row r="635">
          <cell r="B635">
            <v>73010759004</v>
          </cell>
          <cell r="C635" t="str">
            <v>Sueldos</v>
          </cell>
          <cell r="D635">
            <v>30980341563</v>
          </cell>
          <cell r="E635">
            <v>0</v>
          </cell>
          <cell r="F635">
            <v>0</v>
          </cell>
          <cell r="G635">
            <v>30980341563</v>
          </cell>
        </row>
        <row r="636">
          <cell r="B636">
            <v>73010759006</v>
          </cell>
          <cell r="C636" t="str">
            <v>Aguinaldo</v>
          </cell>
          <cell r="D636">
            <v>3216621157</v>
          </cell>
          <cell r="E636">
            <v>0</v>
          </cell>
          <cell r="F636">
            <v>0</v>
          </cell>
          <cell r="G636">
            <v>3216621157</v>
          </cell>
        </row>
        <row r="637">
          <cell r="B637">
            <v>73010759008</v>
          </cell>
          <cell r="C637" t="str">
            <v>Salario Vacacional</v>
          </cell>
          <cell r="D637">
            <v>2686798800</v>
          </cell>
          <cell r="E637">
            <v>0</v>
          </cell>
          <cell r="F637">
            <v>0</v>
          </cell>
          <cell r="G637">
            <v>2686798800</v>
          </cell>
        </row>
        <row r="638">
          <cell r="B638">
            <v>73010759010</v>
          </cell>
          <cell r="C638" t="str">
            <v>Horas Extras</v>
          </cell>
          <cell r="D638">
            <v>185008281</v>
          </cell>
          <cell r="E638">
            <v>0</v>
          </cell>
          <cell r="F638">
            <v>0</v>
          </cell>
          <cell r="G638">
            <v>185008281</v>
          </cell>
        </row>
        <row r="639">
          <cell r="B639">
            <v>73010759012</v>
          </cell>
          <cell r="C639" t="str">
            <v>Remuneración por quebranto de caja</v>
          </cell>
          <cell r="D639">
            <v>765984870</v>
          </cell>
          <cell r="E639">
            <v>0</v>
          </cell>
          <cell r="F639">
            <v>0</v>
          </cell>
          <cell r="G639">
            <v>765984870</v>
          </cell>
        </row>
        <row r="640">
          <cell r="B640">
            <v>73010759014</v>
          </cell>
          <cell r="C640" t="str">
            <v>Habilitaciones y retribuciones especiales</v>
          </cell>
          <cell r="D640">
            <v>2910188621</v>
          </cell>
          <cell r="E640">
            <v>0</v>
          </cell>
          <cell r="F640">
            <v>0</v>
          </cell>
          <cell r="G640">
            <v>2910188621</v>
          </cell>
        </row>
        <row r="641">
          <cell r="B641">
            <v>73010759016</v>
          </cell>
          <cell r="C641" t="str">
            <v>Honorarios a profesionales y técnicos</v>
          </cell>
          <cell r="D641">
            <v>1827568</v>
          </cell>
          <cell r="E641">
            <v>0</v>
          </cell>
          <cell r="F641">
            <v>0</v>
          </cell>
          <cell r="G641">
            <v>1827568</v>
          </cell>
        </row>
        <row r="642">
          <cell r="B642">
            <v>73010759018</v>
          </cell>
          <cell r="C642" t="str">
            <v>Otras retribuciones personales</v>
          </cell>
          <cell r="D642">
            <v>9446213234</v>
          </cell>
          <cell r="E642">
            <v>0</v>
          </cell>
          <cell r="F642">
            <v>0</v>
          </cell>
          <cell r="G642">
            <v>9446213234</v>
          </cell>
        </row>
        <row r="643">
          <cell r="B643">
            <v>73010759020</v>
          </cell>
          <cell r="C643" t="str">
            <v>Aportes Jubilatorios</v>
          </cell>
          <cell r="D643">
            <v>6950939370</v>
          </cell>
          <cell r="E643">
            <v>0</v>
          </cell>
          <cell r="F643">
            <v>0</v>
          </cell>
          <cell r="G643">
            <v>6950939370</v>
          </cell>
        </row>
        <row r="644">
          <cell r="B644">
            <v>73010759022</v>
          </cell>
          <cell r="C644" t="str">
            <v>Otras cargas sociales</v>
          </cell>
          <cell r="D644">
            <v>5659993429</v>
          </cell>
          <cell r="E644">
            <v>0</v>
          </cell>
          <cell r="F644">
            <v>0</v>
          </cell>
          <cell r="G644">
            <v>5659993429</v>
          </cell>
        </row>
        <row r="645">
          <cell r="B645">
            <v>73010761000</v>
          </cell>
          <cell r="C645" t="str">
            <v>SEGUROS</v>
          </cell>
          <cell r="D645">
            <v>450477797</v>
          </cell>
          <cell r="E645">
            <v>0</v>
          </cell>
          <cell r="F645">
            <v>0</v>
          </cell>
          <cell r="G645">
            <v>450477797</v>
          </cell>
        </row>
        <row r="646">
          <cell r="B646">
            <v>73010761002</v>
          </cell>
          <cell r="C646" t="str">
            <v>Asalto, Robo y Fidelidad</v>
          </cell>
          <cell r="D646">
            <v>450477797</v>
          </cell>
          <cell r="E646">
            <v>0</v>
          </cell>
          <cell r="F646">
            <v>0</v>
          </cell>
          <cell r="G646">
            <v>450477797</v>
          </cell>
        </row>
        <row r="647">
          <cell r="B647">
            <v>73010763000</v>
          </cell>
          <cell r="C647" t="str">
            <v>DEPRECIACION DE BIENES DE USO</v>
          </cell>
          <cell r="D647">
            <v>5863151821</v>
          </cell>
          <cell r="E647">
            <v>0</v>
          </cell>
          <cell r="F647">
            <v>0</v>
          </cell>
          <cell r="G647">
            <v>5863151821</v>
          </cell>
        </row>
        <row r="648">
          <cell r="B648">
            <v>73010763002</v>
          </cell>
          <cell r="C648" t="str">
            <v>Inmuebles</v>
          </cell>
          <cell r="D648">
            <v>203082816</v>
          </cell>
          <cell r="E648">
            <v>0</v>
          </cell>
          <cell r="F648">
            <v>0</v>
          </cell>
          <cell r="G648">
            <v>203082816</v>
          </cell>
        </row>
        <row r="649">
          <cell r="B649">
            <v>73010763004</v>
          </cell>
          <cell r="C649" t="str">
            <v>Muebles, Utiles e Instalaciones</v>
          </cell>
          <cell r="D649">
            <v>2263119202</v>
          </cell>
          <cell r="E649">
            <v>0</v>
          </cell>
          <cell r="F649">
            <v>0</v>
          </cell>
          <cell r="G649">
            <v>2263119202</v>
          </cell>
        </row>
        <row r="650">
          <cell r="B650">
            <v>73010763006</v>
          </cell>
          <cell r="C650" t="str">
            <v>Equipos de Computación</v>
          </cell>
          <cell r="D650">
            <v>3255375075</v>
          </cell>
          <cell r="E650">
            <v>0</v>
          </cell>
          <cell r="F650">
            <v>0</v>
          </cell>
          <cell r="G650">
            <v>3255375075</v>
          </cell>
        </row>
        <row r="651">
          <cell r="B651">
            <v>73010763010</v>
          </cell>
          <cell r="C651" t="str">
            <v>Material de transporte</v>
          </cell>
          <cell r="D651">
            <v>141574728</v>
          </cell>
          <cell r="E651">
            <v>0</v>
          </cell>
          <cell r="F651">
            <v>0</v>
          </cell>
          <cell r="G651">
            <v>141574728</v>
          </cell>
        </row>
        <row r="652">
          <cell r="B652">
            <v>73010767000</v>
          </cell>
          <cell r="C652" t="str">
            <v>DEPRECIACION DE CARGOS DIFERIDOS</v>
          </cell>
          <cell r="D652">
            <v>5432345847</v>
          </cell>
          <cell r="E652">
            <v>0</v>
          </cell>
          <cell r="F652">
            <v>0</v>
          </cell>
          <cell r="G652">
            <v>5432345847</v>
          </cell>
        </row>
        <row r="653">
          <cell r="B653">
            <v>73010767004</v>
          </cell>
          <cell r="C653" t="str">
            <v>Mejoras e instalaciones en inmuebles arrendados</v>
          </cell>
          <cell r="D653">
            <v>5432345847</v>
          </cell>
          <cell r="E653">
            <v>0</v>
          </cell>
          <cell r="F653">
            <v>0</v>
          </cell>
          <cell r="G653">
            <v>5432345847</v>
          </cell>
        </row>
        <row r="654">
          <cell r="B654">
            <v>73010769000</v>
          </cell>
          <cell r="C654" t="str">
            <v>IMPUESTOS, TASAS Y CONTRIBUCIONES</v>
          </cell>
          <cell r="D654">
            <v>19873241546</v>
          </cell>
          <cell r="E654">
            <v>0</v>
          </cell>
          <cell r="F654">
            <v>0</v>
          </cell>
          <cell r="G654">
            <v>19873241546</v>
          </cell>
        </row>
        <row r="655">
          <cell r="B655">
            <v>73010769002</v>
          </cell>
          <cell r="C655" t="str">
            <v>Impuesto a la Renta</v>
          </cell>
          <cell r="D655">
            <v>14605327797</v>
          </cell>
          <cell r="E655">
            <v>0</v>
          </cell>
          <cell r="F655">
            <v>0</v>
          </cell>
          <cell r="G655">
            <v>14605327797</v>
          </cell>
        </row>
        <row r="656">
          <cell r="B656">
            <v>73010769010</v>
          </cell>
          <cell r="C656" t="str">
            <v>Otros impuestos nacionales</v>
          </cell>
          <cell r="D656">
            <v>5267788383</v>
          </cell>
          <cell r="E656">
            <v>0</v>
          </cell>
          <cell r="F656">
            <v>0</v>
          </cell>
          <cell r="G656">
            <v>5267788383</v>
          </cell>
        </row>
        <row r="657">
          <cell r="B657">
            <v>73010769014</v>
          </cell>
          <cell r="C657" t="str">
            <v>Multas, Recargos e Intereses</v>
          </cell>
          <cell r="D657">
            <v>125366</v>
          </cell>
          <cell r="E657">
            <v>0</v>
          </cell>
          <cell r="F657">
            <v>0</v>
          </cell>
          <cell r="G657">
            <v>125366</v>
          </cell>
        </row>
        <row r="658">
          <cell r="B658">
            <v>73010771000</v>
          </cell>
          <cell r="C658" t="str">
            <v>OTROS GASTOS OPERATIVOS</v>
          </cell>
          <cell r="D658">
            <v>56870771418</v>
          </cell>
          <cell r="E658">
            <v>0</v>
          </cell>
          <cell r="F658">
            <v>0</v>
          </cell>
          <cell r="G658">
            <v>56870771418</v>
          </cell>
        </row>
        <row r="659">
          <cell r="B659">
            <v>73010771002</v>
          </cell>
          <cell r="C659" t="str">
            <v>Alquiler de bienes de Inmuebles</v>
          </cell>
          <cell r="D659">
            <v>3492450053</v>
          </cell>
          <cell r="E659">
            <v>0</v>
          </cell>
          <cell r="F659">
            <v>0</v>
          </cell>
          <cell r="G659">
            <v>3492450053</v>
          </cell>
        </row>
        <row r="660">
          <cell r="B660">
            <v>73010771006</v>
          </cell>
          <cell r="C660" t="str">
            <v>Reparaciones y mantenimiento de bienes inmuebles</v>
          </cell>
          <cell r="D660">
            <v>8282369549</v>
          </cell>
          <cell r="E660">
            <v>0</v>
          </cell>
          <cell r="F660">
            <v>0</v>
          </cell>
          <cell r="G660">
            <v>8282369549</v>
          </cell>
        </row>
        <row r="661">
          <cell r="B661">
            <v>73010771008</v>
          </cell>
          <cell r="C661" t="str">
            <v>Reparaciones y mantenimiento de bienes muebles</v>
          </cell>
          <cell r="D661">
            <v>801030457</v>
          </cell>
          <cell r="E661">
            <v>0</v>
          </cell>
          <cell r="F661">
            <v>0</v>
          </cell>
          <cell r="G661">
            <v>801030457</v>
          </cell>
        </row>
        <row r="662">
          <cell r="B662">
            <v>73010771010</v>
          </cell>
          <cell r="C662" t="str">
            <v>Servicio de procesamientos de datos externo</v>
          </cell>
          <cell r="D662">
            <v>923742729</v>
          </cell>
          <cell r="E662">
            <v>0</v>
          </cell>
          <cell r="F662">
            <v>0</v>
          </cell>
          <cell r="G662">
            <v>923742729</v>
          </cell>
        </row>
        <row r="663">
          <cell r="B663">
            <v>73010771012</v>
          </cell>
          <cell r="C663" t="str">
            <v>Gastos de vehículos</v>
          </cell>
          <cell r="D663">
            <v>66894435</v>
          </cell>
          <cell r="E663">
            <v>0</v>
          </cell>
          <cell r="F663">
            <v>0</v>
          </cell>
          <cell r="G663">
            <v>66894435</v>
          </cell>
        </row>
        <row r="664">
          <cell r="B664">
            <v>73010771014</v>
          </cell>
          <cell r="C664" t="str">
            <v>Energía Eléctrica INFRA</v>
          </cell>
          <cell r="D664">
            <v>398611594</v>
          </cell>
          <cell r="E664">
            <v>0</v>
          </cell>
          <cell r="F664">
            <v>0</v>
          </cell>
          <cell r="G664">
            <v>398611594</v>
          </cell>
        </row>
        <row r="665">
          <cell r="B665">
            <v>73010771016</v>
          </cell>
          <cell r="C665" t="str">
            <v>Comunicaciones</v>
          </cell>
          <cell r="D665">
            <v>674104142</v>
          </cell>
          <cell r="E665">
            <v>0</v>
          </cell>
          <cell r="F665">
            <v>0</v>
          </cell>
          <cell r="G665">
            <v>674104142</v>
          </cell>
        </row>
        <row r="666">
          <cell r="B666">
            <v>73010771018</v>
          </cell>
          <cell r="C666" t="str">
            <v>PAPELERÍA E IMPRESOS</v>
          </cell>
          <cell r="D666">
            <v>712843247</v>
          </cell>
          <cell r="E666">
            <v>0</v>
          </cell>
          <cell r="F666">
            <v>0</v>
          </cell>
          <cell r="G666">
            <v>712843247</v>
          </cell>
        </row>
        <row r="667">
          <cell r="B667">
            <v>73010771020</v>
          </cell>
          <cell r="C667" t="str">
            <v>LOCOMOCIÓN Y TRANSPORTE</v>
          </cell>
          <cell r="D667">
            <v>164164272</v>
          </cell>
          <cell r="E667">
            <v>0</v>
          </cell>
          <cell r="F667">
            <v>0</v>
          </cell>
          <cell r="G667">
            <v>164164272</v>
          </cell>
        </row>
        <row r="668">
          <cell r="B668">
            <v>73010771022</v>
          </cell>
          <cell r="C668" t="str">
            <v>HIGIENE DE LOCALES</v>
          </cell>
          <cell r="D668">
            <v>883115557</v>
          </cell>
          <cell r="E668">
            <v>0</v>
          </cell>
          <cell r="F668">
            <v>0</v>
          </cell>
          <cell r="G668">
            <v>883115557</v>
          </cell>
        </row>
        <row r="669">
          <cell r="B669">
            <v>73010771026</v>
          </cell>
          <cell r="C669" t="str">
            <v>Transporte de Valores Depósitos/Retiros de BCP</v>
          </cell>
          <cell r="D669">
            <v>7310207205</v>
          </cell>
          <cell r="E669">
            <v>0</v>
          </cell>
          <cell r="F669">
            <v>0</v>
          </cell>
          <cell r="G669">
            <v>7310207205</v>
          </cell>
        </row>
        <row r="670">
          <cell r="B670">
            <v>73010771030</v>
          </cell>
          <cell r="C670" t="str">
            <v>PROPAGANDA Y PUBLICIDAD</v>
          </cell>
          <cell r="D670">
            <v>3320017332</v>
          </cell>
          <cell r="E670">
            <v>0</v>
          </cell>
          <cell r="F670">
            <v>0</v>
          </cell>
          <cell r="G670">
            <v>3320017332</v>
          </cell>
        </row>
        <row r="671">
          <cell r="B671">
            <v>73010771032</v>
          </cell>
          <cell r="C671" t="str">
            <v>Suscripciones y Biblioteca</v>
          </cell>
          <cell r="D671">
            <v>22311845</v>
          </cell>
          <cell r="E671">
            <v>0</v>
          </cell>
          <cell r="F671">
            <v>0</v>
          </cell>
          <cell r="G671">
            <v>22311845</v>
          </cell>
        </row>
        <row r="672">
          <cell r="B672">
            <v>73010771040</v>
          </cell>
          <cell r="C672" t="str">
            <v>Auditoria Externa</v>
          </cell>
          <cell r="D672">
            <v>293469471</v>
          </cell>
          <cell r="E672">
            <v>0</v>
          </cell>
          <cell r="F672">
            <v>0</v>
          </cell>
          <cell r="G672">
            <v>293469471</v>
          </cell>
        </row>
        <row r="673">
          <cell r="B673">
            <v>73010771044</v>
          </cell>
          <cell r="C673" t="str">
            <v>Diversos</v>
          </cell>
          <cell r="D673">
            <v>6920546581</v>
          </cell>
          <cell r="E673">
            <v>0</v>
          </cell>
          <cell r="F673">
            <v>0</v>
          </cell>
          <cell r="G673">
            <v>6920546581</v>
          </cell>
        </row>
        <row r="674">
          <cell r="B674">
            <v>73010771046</v>
          </cell>
          <cell r="C674" t="str">
            <v>Aporte para Fondo de Garantia de Depositos</v>
          </cell>
          <cell r="D674">
            <v>22604892949</v>
          </cell>
          <cell r="E674">
            <v>0</v>
          </cell>
          <cell r="F674">
            <v>0</v>
          </cell>
          <cell r="G674">
            <v>22604892949</v>
          </cell>
        </row>
        <row r="675">
          <cell r="B675">
            <v>73010773000</v>
          </cell>
          <cell r="C675" t="str">
            <v>PERDIDAS DIVERSAS</v>
          </cell>
          <cell r="D675">
            <v>40010644922</v>
          </cell>
          <cell r="E675">
            <v>0</v>
          </cell>
          <cell r="F675">
            <v>0</v>
          </cell>
          <cell r="G675">
            <v>40010644922</v>
          </cell>
        </row>
        <row r="676">
          <cell r="B676">
            <v>73010773002</v>
          </cell>
          <cell r="C676" t="str">
            <v>Donaciones</v>
          </cell>
          <cell r="D676">
            <v>786179684</v>
          </cell>
          <cell r="E676">
            <v>0</v>
          </cell>
          <cell r="F676">
            <v>0</v>
          </cell>
          <cell r="G676">
            <v>786179684</v>
          </cell>
        </row>
        <row r="677">
          <cell r="B677">
            <v>73010773004</v>
          </cell>
          <cell r="C677" t="str">
            <v>Diversos</v>
          </cell>
          <cell r="D677">
            <v>39224465238</v>
          </cell>
          <cell r="E677">
            <v>0</v>
          </cell>
          <cell r="F677">
            <v>0</v>
          </cell>
          <cell r="G677">
            <v>39224465238</v>
          </cell>
        </row>
        <row r="678">
          <cell r="B678">
            <v>73010775000</v>
          </cell>
          <cell r="C678" t="str">
            <v>PERDIDAS POR OPERACIONES</v>
          </cell>
          <cell r="D678">
            <v>266430786289</v>
          </cell>
          <cell r="E678">
            <v>0</v>
          </cell>
          <cell r="F678">
            <v>0</v>
          </cell>
          <cell r="G678">
            <v>266430786289</v>
          </cell>
        </row>
        <row r="679">
          <cell r="B679">
            <v>73010775002</v>
          </cell>
          <cell r="C679" t="str">
            <v>De Cambio y Arbitraje</v>
          </cell>
          <cell r="D679">
            <v>125433692019</v>
          </cell>
          <cell r="E679">
            <v>0</v>
          </cell>
          <cell r="F679">
            <v>0</v>
          </cell>
          <cell r="G679">
            <v>125433692019</v>
          </cell>
        </row>
        <row r="680">
          <cell r="B680">
            <v>73010775012</v>
          </cell>
          <cell r="C680" t="str">
            <v>Contratos Forward</v>
          </cell>
          <cell r="D680">
            <v>140997094270</v>
          </cell>
          <cell r="E680">
            <v>0</v>
          </cell>
          <cell r="F680">
            <v>0</v>
          </cell>
          <cell r="G680">
            <v>140997094270</v>
          </cell>
        </row>
        <row r="681">
          <cell r="B681">
            <v>73020000000</v>
          </cell>
          <cell r="C681" t="str">
            <v>PERDIDAS POR VALUACION</v>
          </cell>
          <cell r="D681">
            <v>8304290229</v>
          </cell>
          <cell r="E681">
            <v>0</v>
          </cell>
          <cell r="F681">
            <v>0</v>
          </cell>
          <cell r="G681">
            <v>8304290229</v>
          </cell>
        </row>
        <row r="682">
          <cell r="B682">
            <v>73020779000</v>
          </cell>
          <cell r="C682" t="str">
            <v>PERDIDAS POR VALUACION DE OTROS ACTIVOS EN MONEDA EXTRAN</v>
          </cell>
          <cell r="D682">
            <v>8304290229</v>
          </cell>
          <cell r="E682">
            <v>0</v>
          </cell>
          <cell r="F682">
            <v>0</v>
          </cell>
          <cell r="G682">
            <v>8304290229</v>
          </cell>
        </row>
        <row r="683">
          <cell r="B683">
            <v>73020779004</v>
          </cell>
          <cell r="C683" t="str">
            <v>Creditos Diversos - Residentes</v>
          </cell>
          <cell r="D683">
            <v>1650205310</v>
          </cell>
          <cell r="E683">
            <v>0</v>
          </cell>
          <cell r="F683">
            <v>0</v>
          </cell>
          <cell r="G683">
            <v>1650205310</v>
          </cell>
        </row>
        <row r="684">
          <cell r="B684">
            <v>73020779007</v>
          </cell>
          <cell r="C684" t="str">
            <v>Inversiones en el Exterior</v>
          </cell>
          <cell r="D684">
            <v>6654084919</v>
          </cell>
          <cell r="E684">
            <v>0</v>
          </cell>
          <cell r="F684">
            <v>0</v>
          </cell>
          <cell r="G684">
            <v>6654084919</v>
          </cell>
        </row>
        <row r="685">
          <cell r="B685">
            <v>74000000000</v>
          </cell>
          <cell r="C685" t="str">
            <v>PERDIDAS EXTRAORDINARIAS</v>
          </cell>
          <cell r="D685">
            <v>2839044327</v>
          </cell>
          <cell r="E685">
            <v>0</v>
          </cell>
          <cell r="F685">
            <v>0</v>
          </cell>
          <cell r="G685">
            <v>2839044327</v>
          </cell>
        </row>
        <row r="686">
          <cell r="B686">
            <v>74010000000</v>
          </cell>
          <cell r="C686" t="str">
            <v>PERDIDAS EXTRAORDINARIAS</v>
          </cell>
          <cell r="D686">
            <v>2839044327</v>
          </cell>
          <cell r="E686">
            <v>0</v>
          </cell>
          <cell r="F686">
            <v>0</v>
          </cell>
          <cell r="G686">
            <v>2839044327</v>
          </cell>
        </row>
        <row r="687">
          <cell r="B687">
            <v>74010787001</v>
          </cell>
          <cell r="C687" t="str">
            <v>SINIESTROS NO CUBIERTOS POR SEGUROS</v>
          </cell>
          <cell r="D687">
            <v>445137026</v>
          </cell>
          <cell r="E687">
            <v>0</v>
          </cell>
          <cell r="F687">
            <v>0</v>
          </cell>
          <cell r="G687">
            <v>445137026</v>
          </cell>
        </row>
        <row r="688">
          <cell r="B688">
            <v>74010791001</v>
          </cell>
          <cell r="C688" t="str">
            <v>VENTA DE BIENES MUEBLES</v>
          </cell>
          <cell r="D688">
            <v>138493805</v>
          </cell>
          <cell r="E688">
            <v>0</v>
          </cell>
          <cell r="F688">
            <v>0</v>
          </cell>
          <cell r="G688">
            <v>138493805</v>
          </cell>
        </row>
        <row r="689">
          <cell r="B689">
            <v>74010793001</v>
          </cell>
          <cell r="C689" t="str">
            <v>DIVERSOS</v>
          </cell>
          <cell r="D689">
            <v>2255413496</v>
          </cell>
          <cell r="E689">
            <v>0</v>
          </cell>
          <cell r="F689">
            <v>0</v>
          </cell>
          <cell r="G689">
            <v>2255413496</v>
          </cell>
        </row>
        <row r="690">
          <cell r="B690">
            <v>75000000000</v>
          </cell>
          <cell r="C690" t="str">
            <v>AJUSTES DE RESULTADOS DE EJERCICIOS ANTERIORES - PERDIDAS</v>
          </cell>
          <cell r="D690">
            <v>991835</v>
          </cell>
          <cell r="E690">
            <v>0</v>
          </cell>
          <cell r="F690">
            <v>0</v>
          </cell>
          <cell r="G690">
            <v>991835</v>
          </cell>
        </row>
        <row r="691">
          <cell r="B691">
            <v>75010000000</v>
          </cell>
          <cell r="C691" t="str">
            <v>AJUSTES DE RESULTADOS DE EJERCICIOS ANTERIORES - PERDIDAS</v>
          </cell>
          <cell r="D691">
            <v>991835</v>
          </cell>
          <cell r="E691">
            <v>0</v>
          </cell>
          <cell r="F691">
            <v>0</v>
          </cell>
          <cell r="G691">
            <v>991835</v>
          </cell>
        </row>
        <row r="692">
          <cell r="B692">
            <v>75010795000</v>
          </cell>
          <cell r="C692" t="str">
            <v>AJUSTES DE RESULTADOS DE EJERCICIOS ANTERIORES - PERDIDA</v>
          </cell>
          <cell r="D692">
            <v>991835</v>
          </cell>
          <cell r="E692">
            <v>0</v>
          </cell>
          <cell r="F692">
            <v>0</v>
          </cell>
          <cell r="G692">
            <v>991835</v>
          </cell>
        </row>
        <row r="693">
          <cell r="B693">
            <v>75010795004</v>
          </cell>
          <cell r="C693" t="str">
            <v>Pérdidas por servicios - Residentes</v>
          </cell>
          <cell r="D693">
            <v>991835</v>
          </cell>
          <cell r="E693">
            <v>0</v>
          </cell>
          <cell r="F693">
            <v>0</v>
          </cell>
          <cell r="G693">
            <v>991835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showGridLines="0" tabSelected="1" topLeftCell="B1" zoomScale="70" zoomScaleNormal="70" zoomScaleSheetLayoutView="85" workbookViewId="0">
      <selection activeCell="B13" sqref="B13:F13"/>
    </sheetView>
  </sheetViews>
  <sheetFormatPr baseColWidth="10" defaultRowHeight="15" x14ac:dyDescent="0.25"/>
  <cols>
    <col min="1" max="1" width="12.5703125" hidden="1" customWidth="1"/>
    <col min="2" max="2" width="27.85546875" style="15" customWidth="1"/>
    <col min="3" max="3" width="24.140625" style="15" customWidth="1"/>
    <col min="4" max="4" width="19.5703125" style="15" customWidth="1"/>
    <col min="5" max="5" width="19.7109375" style="15" customWidth="1"/>
    <col min="6" max="6" width="18.7109375" style="15" customWidth="1"/>
    <col min="7" max="7" width="22" style="15" customWidth="1"/>
    <col min="8" max="8" width="12.28515625" style="15" hidden="1" customWidth="1"/>
    <col min="9" max="9" width="20" style="15" bestFit="1" customWidth="1"/>
    <col min="10" max="10" width="18.28515625" style="15" bestFit="1" customWidth="1"/>
    <col min="11" max="11" width="28.42578125" style="15" customWidth="1"/>
    <col min="12" max="12" width="23.140625" style="15" bestFit="1" customWidth="1"/>
    <col min="13" max="13" width="14.42578125" style="15" customWidth="1"/>
    <col min="14" max="14" width="21.5703125" style="15" bestFit="1" customWidth="1"/>
    <col min="15" max="15" width="15.85546875" bestFit="1" customWidth="1"/>
  </cols>
  <sheetData>
    <row r="1" spans="1:15" x14ac:dyDescent="0.25">
      <c r="B1" s="197" t="s">
        <v>119</v>
      </c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9"/>
    </row>
    <row r="2" spans="1:15" x14ac:dyDescent="0.25">
      <c r="B2" s="200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2"/>
    </row>
    <row r="3" spans="1:15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8" x14ac:dyDescent="0.25">
      <c r="B4" s="167" t="s">
        <v>117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9"/>
    </row>
    <row r="5" spans="1:15" s="60" customFormat="1" ht="15.75" x14ac:dyDescent="0.25">
      <c r="B5" s="170" t="s">
        <v>1</v>
      </c>
      <c r="C5" s="171"/>
      <c r="D5" s="171"/>
      <c r="E5" s="171"/>
      <c r="F5" s="171"/>
      <c r="G5" s="101" t="s">
        <v>2</v>
      </c>
      <c r="H5" s="101"/>
      <c r="I5" s="171" t="s">
        <v>3</v>
      </c>
      <c r="J5" s="171"/>
      <c r="K5" s="171"/>
      <c r="L5" s="171"/>
      <c r="M5" s="171"/>
      <c r="N5" s="102" t="s">
        <v>2</v>
      </c>
    </row>
    <row r="6" spans="1:15" x14ac:dyDescent="0.25">
      <c r="A6" s="4">
        <v>11000000000</v>
      </c>
      <c r="B6" s="153" t="s">
        <v>4</v>
      </c>
      <c r="C6" s="154"/>
      <c r="D6" s="154"/>
      <c r="E6" s="154"/>
      <c r="F6" s="154"/>
      <c r="G6" s="103">
        <f>+VLOOKUP(A6,[1]balbcp!$B:$G,6,0)</f>
        <v>5350707440893</v>
      </c>
      <c r="H6" s="51">
        <v>21000000000</v>
      </c>
      <c r="I6" s="153" t="s">
        <v>5</v>
      </c>
      <c r="J6" s="154"/>
      <c r="K6" s="154"/>
      <c r="L6" s="154"/>
      <c r="M6" s="154"/>
      <c r="N6" s="103">
        <f>+VLOOKUP(H6,[1]balbcp!$B:$G,6,0)</f>
        <v>2508750043535</v>
      </c>
    </row>
    <row r="7" spans="1:15" x14ac:dyDescent="0.25">
      <c r="A7" s="9">
        <v>12000000000</v>
      </c>
      <c r="B7" s="148" t="s">
        <v>6</v>
      </c>
      <c r="C7" s="144"/>
      <c r="D7" s="144"/>
      <c r="E7" s="144"/>
      <c r="F7" s="144"/>
      <c r="G7" s="53">
        <f>+VLOOKUP(A7,[1]balbcp!$B:$G,6,0)</f>
        <v>2177948440842</v>
      </c>
      <c r="H7" s="51">
        <v>22000000000</v>
      </c>
      <c r="I7" s="148" t="s">
        <v>7</v>
      </c>
      <c r="J7" s="144"/>
      <c r="K7" s="144"/>
      <c r="L7" s="144"/>
      <c r="M7" s="144"/>
      <c r="N7" s="53">
        <f>+VLOOKUP(H7,[1]balbcp!$B:$G,6,0)</f>
        <v>18200733240114</v>
      </c>
    </row>
    <row r="8" spans="1:15" x14ac:dyDescent="0.25">
      <c r="A8" s="9">
        <v>13000000000</v>
      </c>
      <c r="B8" s="148" t="s">
        <v>8</v>
      </c>
      <c r="C8" s="144"/>
      <c r="D8" s="144"/>
      <c r="E8" s="144"/>
      <c r="F8" s="144"/>
      <c r="G8" s="53">
        <f>+VLOOKUP(A8,[1]balbcp!$B:$G,6,0)</f>
        <v>4439444362545</v>
      </c>
      <c r="H8" s="51">
        <v>24000000000</v>
      </c>
      <c r="I8" s="148" t="s">
        <v>9</v>
      </c>
      <c r="J8" s="144"/>
      <c r="K8" s="144"/>
      <c r="L8" s="144"/>
      <c r="M8" s="144"/>
      <c r="N8" s="53">
        <f>+VLOOKUP(H8,[1]balbcp!$B:$G,6,0)</f>
        <v>178885352297</v>
      </c>
    </row>
    <row r="9" spans="1:15" x14ac:dyDescent="0.25">
      <c r="A9" s="9">
        <v>14000000000</v>
      </c>
      <c r="B9" s="148" t="s">
        <v>10</v>
      </c>
      <c r="C9" s="144"/>
      <c r="D9" s="144"/>
      <c r="E9" s="144"/>
      <c r="F9" s="144"/>
      <c r="G9" s="53">
        <f>+VLOOKUP(A9,[1]balbcp!$B:$G,6,0)</f>
        <v>11920334934981</v>
      </c>
      <c r="H9" s="51">
        <v>25000000000</v>
      </c>
      <c r="I9" s="148" t="s">
        <v>11</v>
      </c>
      <c r="J9" s="144"/>
      <c r="K9" s="144"/>
      <c r="L9" s="144"/>
      <c r="M9" s="144"/>
      <c r="N9" s="53">
        <f>+VLOOKUP(H9,[1]balbcp!$B:$G,6,0)</f>
        <v>182793424908</v>
      </c>
    </row>
    <row r="10" spans="1:15" x14ac:dyDescent="0.25">
      <c r="A10" s="9">
        <v>15000000000</v>
      </c>
      <c r="B10" s="148" t="s">
        <v>12</v>
      </c>
      <c r="C10" s="144"/>
      <c r="D10" s="144"/>
      <c r="E10" s="144"/>
      <c r="F10" s="144"/>
      <c r="G10" s="53">
        <f>+VLOOKUP(A10,[1]balbcp!$B:$G,6,0)</f>
        <v>292477892112</v>
      </c>
      <c r="H10" s="7"/>
      <c r="I10" s="155" t="s">
        <v>13</v>
      </c>
      <c r="J10" s="144"/>
      <c r="K10" s="144"/>
      <c r="L10" s="144"/>
      <c r="M10" s="144"/>
      <c r="N10" s="54">
        <f>SUM(N6:N9)</f>
        <v>21071162060854</v>
      </c>
    </row>
    <row r="11" spans="1:15" x14ac:dyDescent="0.25">
      <c r="A11" s="9">
        <v>16000000000</v>
      </c>
      <c r="B11" s="148" t="s">
        <v>14</v>
      </c>
      <c r="C11" s="144"/>
      <c r="D11" s="144"/>
      <c r="E11" s="144"/>
      <c r="F11" s="144"/>
      <c r="G11" s="53">
        <f>+VLOOKUP(A11,[1]balbcp!$B:$G,6,0)</f>
        <v>70051963211</v>
      </c>
      <c r="H11" s="7"/>
      <c r="I11" s="172" t="s">
        <v>15</v>
      </c>
      <c r="J11" s="173"/>
      <c r="K11" s="173"/>
      <c r="L11" s="173"/>
      <c r="M11" s="173"/>
      <c r="N11" s="54"/>
      <c r="O11" s="39"/>
    </row>
    <row r="12" spans="1:15" x14ac:dyDescent="0.25">
      <c r="A12" s="9">
        <v>17000000000</v>
      </c>
      <c r="B12" s="148" t="s">
        <v>16</v>
      </c>
      <c r="C12" s="144"/>
      <c r="D12" s="144"/>
      <c r="E12" s="144"/>
      <c r="F12" s="144"/>
      <c r="G12" s="53">
        <f>+VLOOKUP(A12,[1]balbcp!$B:$G,6,0)</f>
        <v>169542871911</v>
      </c>
      <c r="H12" s="51">
        <v>31010000000</v>
      </c>
      <c r="I12" s="148" t="s">
        <v>17</v>
      </c>
      <c r="J12" s="144"/>
      <c r="K12" s="144"/>
      <c r="L12" s="144"/>
      <c r="M12" s="144"/>
      <c r="N12" s="53">
        <f>+VLOOKUP(H12,[1]balbcp!$B:$G,6,0)</f>
        <v>1133000000000</v>
      </c>
    </row>
    <row r="13" spans="1:15" x14ac:dyDescent="0.25">
      <c r="A13" s="9">
        <v>18000000000</v>
      </c>
      <c r="B13" s="148" t="s">
        <v>18</v>
      </c>
      <c r="C13" s="144"/>
      <c r="D13" s="144"/>
      <c r="E13" s="144"/>
      <c r="F13" s="144"/>
      <c r="G13" s="53">
        <f>+VLOOKUP(A13,[1]balbcp!$B:$G,6,0)</f>
        <v>80543023674</v>
      </c>
      <c r="H13" s="51">
        <v>31030000000</v>
      </c>
      <c r="I13" s="148" t="s">
        <v>19</v>
      </c>
      <c r="J13" s="144"/>
      <c r="K13" s="144"/>
      <c r="L13" s="144"/>
      <c r="M13" s="144"/>
      <c r="N13" s="53">
        <f>+VLOOKUP(H13,[1]balbcp!$B:$G,6,0)</f>
        <v>48387770729</v>
      </c>
    </row>
    <row r="14" spans="1:15" x14ac:dyDescent="0.25">
      <c r="A14" s="4">
        <v>19000000000</v>
      </c>
      <c r="B14" s="148" t="s">
        <v>20</v>
      </c>
      <c r="C14" s="144"/>
      <c r="D14" s="144"/>
      <c r="E14" s="144"/>
      <c r="F14" s="144"/>
      <c r="G14" s="53">
        <f>+VLOOKUP(A14,[1]balbcp!$B:$G,6,0)</f>
        <v>70547811785</v>
      </c>
      <c r="H14" s="51">
        <v>31040000000</v>
      </c>
      <c r="I14" s="148" t="s">
        <v>21</v>
      </c>
      <c r="J14" s="144"/>
      <c r="K14" s="144"/>
      <c r="L14" s="144"/>
      <c r="M14" s="144"/>
      <c r="N14" s="53">
        <f>+VLOOKUP(H14,[1]balbcp!$B:$G,6,0)</f>
        <v>750000000000</v>
      </c>
    </row>
    <row r="15" spans="1:15" x14ac:dyDescent="0.25">
      <c r="B15" s="14"/>
      <c r="C15" s="5"/>
      <c r="D15" s="5"/>
      <c r="E15" s="5"/>
      <c r="F15" s="5"/>
      <c r="G15" s="53"/>
      <c r="H15" s="55">
        <v>31060000000</v>
      </c>
      <c r="I15" s="143" t="s">
        <v>99</v>
      </c>
      <c r="J15" s="144"/>
      <c r="K15" s="144"/>
      <c r="L15" s="144"/>
      <c r="M15" s="144"/>
      <c r="N15" s="53">
        <f>+VLOOKUP(H15,[1]balbcp!$B:$G,6,0)</f>
        <v>156644802728</v>
      </c>
    </row>
    <row r="16" spans="1:15" x14ac:dyDescent="0.25">
      <c r="B16" s="14"/>
      <c r="C16" s="5"/>
      <c r="D16" s="5"/>
      <c r="E16" s="5"/>
      <c r="F16" s="5"/>
      <c r="G16" s="53"/>
      <c r="H16" s="56">
        <v>31050000000</v>
      </c>
      <c r="I16" s="143" t="s">
        <v>22</v>
      </c>
      <c r="J16" s="144"/>
      <c r="K16" s="144"/>
      <c r="L16" s="144"/>
      <c r="M16" s="144"/>
      <c r="N16" s="53">
        <f>+VLOOKUP(H16,[1]balbcp!$B:$G,6,0)</f>
        <v>1412404107643</v>
      </c>
    </row>
    <row r="17" spans="1:16" x14ac:dyDescent="0.25">
      <c r="B17" s="14"/>
      <c r="C17" s="5"/>
      <c r="D17" s="5"/>
      <c r="E17" s="5"/>
      <c r="F17" s="5"/>
      <c r="G17" s="53" t="s">
        <v>0</v>
      </c>
      <c r="H17" s="7"/>
      <c r="I17" s="155" t="s">
        <v>24</v>
      </c>
      <c r="J17" s="144"/>
      <c r="K17" s="144"/>
      <c r="L17" s="144"/>
      <c r="M17" s="144"/>
      <c r="N17" s="54">
        <f>SUM(N12:N16)</f>
        <v>3500436681100</v>
      </c>
      <c r="P17" s="39"/>
    </row>
    <row r="18" spans="1:16" x14ac:dyDescent="0.25">
      <c r="B18" s="14"/>
      <c r="C18" s="5"/>
      <c r="D18" s="5"/>
      <c r="E18" s="5"/>
      <c r="F18" s="5"/>
      <c r="G18" s="53"/>
      <c r="H18" s="7"/>
      <c r="I18" s="104"/>
      <c r="J18" s="5"/>
      <c r="K18" s="5"/>
      <c r="L18" s="5"/>
      <c r="M18" s="5"/>
      <c r="N18" s="54"/>
    </row>
    <row r="19" spans="1:16" x14ac:dyDescent="0.25">
      <c r="B19" s="40" t="s">
        <v>25</v>
      </c>
      <c r="C19" s="42"/>
      <c r="D19" s="42"/>
      <c r="E19" s="42"/>
      <c r="F19" s="42"/>
      <c r="G19" s="82">
        <f>SUM(G6:G18)</f>
        <v>24571598741954</v>
      </c>
      <c r="H19" s="57"/>
      <c r="I19" s="149" t="s">
        <v>26</v>
      </c>
      <c r="J19" s="150"/>
      <c r="K19" s="150"/>
      <c r="L19" s="150"/>
      <c r="M19" s="150"/>
      <c r="N19" s="82">
        <f>+N10+N17</f>
        <v>24571598741954</v>
      </c>
      <c r="O19" s="39"/>
    </row>
    <row r="20" spans="1:16" x14ac:dyDescent="0.25">
      <c r="B20" s="1"/>
      <c r="C20" s="1"/>
      <c r="D20" s="1"/>
      <c r="E20" s="1"/>
      <c r="F20" s="1"/>
      <c r="G20" s="6"/>
      <c r="H20" s="6"/>
      <c r="I20" s="1"/>
      <c r="J20" s="1"/>
      <c r="K20" s="1"/>
      <c r="L20" s="1"/>
      <c r="M20" s="1"/>
      <c r="N20" s="6" t="s">
        <v>0</v>
      </c>
    </row>
    <row r="21" spans="1:16" x14ac:dyDescent="0.25">
      <c r="B21" s="1"/>
      <c r="C21" s="1"/>
      <c r="D21" s="1"/>
      <c r="E21" s="1"/>
      <c r="F21" s="1"/>
      <c r="G21" s="6"/>
      <c r="H21" s="6"/>
      <c r="I21" s="1"/>
      <c r="J21" s="1"/>
      <c r="K21" s="1"/>
      <c r="L21" s="1"/>
      <c r="M21" s="1"/>
      <c r="N21" s="6" t="s">
        <v>0</v>
      </c>
    </row>
    <row r="22" spans="1:16" x14ac:dyDescent="0.25">
      <c r="B22" s="1"/>
      <c r="C22" s="1"/>
      <c r="D22" s="1" t="s">
        <v>0</v>
      </c>
      <c r="E22" s="1"/>
      <c r="F22" s="1"/>
      <c r="G22" s="1"/>
      <c r="H22" s="1"/>
      <c r="I22" s="1"/>
      <c r="J22" s="1"/>
      <c r="K22" s="6" t="s">
        <v>0</v>
      </c>
      <c r="L22" s="1"/>
      <c r="M22" s="1"/>
      <c r="N22" s="1"/>
    </row>
    <row r="23" spans="1:16" x14ac:dyDescent="0.25">
      <c r="A23" s="4">
        <v>40000000000</v>
      </c>
      <c r="B23" s="1"/>
      <c r="C23" s="4"/>
      <c r="D23" s="105" t="s">
        <v>27</v>
      </c>
      <c r="E23" s="106"/>
      <c r="F23" s="107"/>
      <c r="G23" s="107"/>
      <c r="H23" s="107"/>
      <c r="I23" s="107"/>
      <c r="J23" s="107"/>
      <c r="K23" s="108">
        <v>3485601429017</v>
      </c>
      <c r="L23" s="109"/>
      <c r="M23" s="1"/>
      <c r="N23" s="1"/>
    </row>
    <row r="24" spans="1:16" x14ac:dyDescent="0.25">
      <c r="A24" s="4">
        <v>50000000000</v>
      </c>
      <c r="B24" s="1"/>
      <c r="C24" s="4"/>
      <c r="D24" s="110" t="s">
        <v>28</v>
      </c>
      <c r="E24" s="41"/>
      <c r="F24" s="42"/>
      <c r="G24" s="42"/>
      <c r="H24" s="42"/>
      <c r="I24" s="42"/>
      <c r="J24" s="42"/>
      <c r="K24" s="111">
        <v>22810329526706</v>
      </c>
      <c r="L24" s="112"/>
      <c r="M24" s="1"/>
      <c r="N24" s="1"/>
      <c r="O24" t="s">
        <v>0</v>
      </c>
    </row>
    <row r="25" spans="1:16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6" x14ac:dyDescent="0.25">
      <c r="B26" s="1"/>
      <c r="C26" s="1"/>
      <c r="D26" s="1"/>
      <c r="E26" s="1"/>
      <c r="F26" s="1"/>
      <c r="G26" s="1"/>
      <c r="H26" s="1"/>
      <c r="I26" s="1"/>
      <c r="J26" s="1"/>
      <c r="K26" s="38"/>
      <c r="L26" s="1"/>
      <c r="M26" s="1"/>
      <c r="N26" s="1"/>
    </row>
    <row r="27" spans="1:1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6" ht="18" x14ac:dyDescent="0.25">
      <c r="B28" s="167" t="s">
        <v>118</v>
      </c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9"/>
    </row>
    <row r="29" spans="1:16" ht="16.5" thickBot="1" x14ac:dyDescent="0.3">
      <c r="B29" s="61" t="s">
        <v>29</v>
      </c>
      <c r="C29" s="62"/>
      <c r="D29" s="62"/>
      <c r="E29" s="62"/>
      <c r="F29" s="62"/>
      <c r="G29" s="59" t="s">
        <v>2</v>
      </c>
      <c r="H29" s="101"/>
      <c r="I29" s="61" t="s">
        <v>30</v>
      </c>
      <c r="J29" s="63"/>
      <c r="K29" s="62"/>
      <c r="L29" s="62"/>
      <c r="M29" s="62"/>
      <c r="N29" s="59" t="s">
        <v>2</v>
      </c>
    </row>
    <row r="30" spans="1:16" x14ac:dyDescent="0.25">
      <c r="A30" s="4">
        <v>71010000000</v>
      </c>
      <c r="B30" s="156" t="s">
        <v>31</v>
      </c>
      <c r="C30" s="157"/>
      <c r="D30" s="157"/>
      <c r="E30" s="157"/>
      <c r="F30" s="157"/>
      <c r="G30" s="53">
        <f>+VLOOKUP(A30,[1]balbcp!$B:$G,6,0)</f>
        <v>14497815232</v>
      </c>
      <c r="H30" s="73">
        <v>61010000000</v>
      </c>
      <c r="I30" s="156" t="s">
        <v>32</v>
      </c>
      <c r="J30" s="157"/>
      <c r="K30" s="157"/>
      <c r="L30" s="157"/>
      <c r="M30" s="157"/>
      <c r="N30" s="53">
        <f>+VLOOKUP(H30,[1]balbcp!$B:$G,6,0)</f>
        <v>11707118686</v>
      </c>
    </row>
    <row r="31" spans="1:16" x14ac:dyDescent="0.25">
      <c r="A31" s="4">
        <v>71020000000</v>
      </c>
      <c r="B31" s="148" t="s">
        <v>33</v>
      </c>
      <c r="C31" s="159"/>
      <c r="D31" s="159"/>
      <c r="E31" s="159"/>
      <c r="F31" s="159"/>
      <c r="G31" s="53">
        <f>+VLOOKUP(A31,[1]balbcp!$B:$G,6,0)</f>
        <v>30924622620</v>
      </c>
      <c r="H31" s="51">
        <v>61020000000</v>
      </c>
      <c r="I31" s="148" t="s">
        <v>34</v>
      </c>
      <c r="J31" s="144"/>
      <c r="K31" s="144"/>
      <c r="L31" s="144"/>
      <c r="M31" s="144"/>
      <c r="N31" s="53">
        <f>+VLOOKUP(H31,[1]balbcp!$B:$G,6,0)</f>
        <v>266319239164</v>
      </c>
    </row>
    <row r="32" spans="1:16" x14ac:dyDescent="0.25">
      <c r="A32" s="4">
        <v>71040000000</v>
      </c>
      <c r="B32" s="148" t="s">
        <v>35</v>
      </c>
      <c r="C32" s="144"/>
      <c r="D32" s="144"/>
      <c r="E32" s="144"/>
      <c r="F32" s="144"/>
      <c r="G32" s="53">
        <f>+VLOOKUP(A32,[1]balbcp!$B:$G,6,0)</f>
        <v>10226435996634</v>
      </c>
      <c r="H32" s="51">
        <v>61030000000</v>
      </c>
      <c r="I32" s="148" t="s">
        <v>36</v>
      </c>
      <c r="J32" s="144"/>
      <c r="K32" s="144"/>
      <c r="L32" s="144"/>
      <c r="M32" s="144"/>
      <c r="N32" s="53">
        <f>+VLOOKUP(H32,[1]balbcp!$B:$G,6,0)</f>
        <v>804513418</v>
      </c>
    </row>
    <row r="33" spans="1:15" x14ac:dyDescent="0.25">
      <c r="A33" s="4">
        <v>71050000000</v>
      </c>
      <c r="B33" s="148" t="s">
        <v>37</v>
      </c>
      <c r="C33" s="144"/>
      <c r="D33" s="144"/>
      <c r="E33" s="144"/>
      <c r="F33" s="144"/>
      <c r="G33" s="53">
        <f>+VLOOKUP(A33,[1]balbcp!$B:$G,6,0)</f>
        <v>111816866055</v>
      </c>
      <c r="H33" s="51">
        <v>61060000000</v>
      </c>
      <c r="I33" s="148" t="s">
        <v>38</v>
      </c>
      <c r="J33" s="144"/>
      <c r="K33" s="144"/>
      <c r="L33" s="144"/>
      <c r="M33" s="144"/>
      <c r="N33" s="53">
        <f>+VLOOKUP(H33,[1]balbcp!$B:$G,6,0)</f>
        <v>10118074260210</v>
      </c>
    </row>
    <row r="34" spans="1:15" x14ac:dyDescent="0.25">
      <c r="A34" s="4">
        <v>71060000000</v>
      </c>
      <c r="B34" s="158" t="s">
        <v>112</v>
      </c>
      <c r="C34" s="144"/>
      <c r="D34" s="144"/>
      <c r="E34" s="144"/>
      <c r="F34" s="144"/>
      <c r="G34" s="53">
        <v>0</v>
      </c>
      <c r="H34" s="51">
        <v>61070000000</v>
      </c>
      <c r="I34" s="148" t="s">
        <v>40</v>
      </c>
      <c r="J34" s="144"/>
      <c r="K34" s="144"/>
      <c r="L34" s="144"/>
      <c r="M34" s="144"/>
      <c r="N34" s="53">
        <f>+VLOOKUP(H34,[1]balbcp!$B:$G,6,0)</f>
        <v>37598255977</v>
      </c>
    </row>
    <row r="35" spans="1:15" x14ac:dyDescent="0.25">
      <c r="A35" s="4">
        <v>72000000000</v>
      </c>
      <c r="B35" s="148" t="s">
        <v>39</v>
      </c>
      <c r="C35" s="144"/>
      <c r="D35" s="144"/>
      <c r="E35" s="144"/>
      <c r="F35" s="144"/>
      <c r="G35" s="53">
        <f>+VLOOKUP(A35,[1]balbcp!$B:$G,6,0)</f>
        <v>17042700957</v>
      </c>
      <c r="H35" s="51">
        <v>61080000000</v>
      </c>
      <c r="I35" s="148" t="s">
        <v>42</v>
      </c>
      <c r="J35" s="144"/>
      <c r="K35" s="144"/>
      <c r="L35" s="144"/>
      <c r="M35" s="144"/>
      <c r="N35" s="53">
        <f>+VLOOKUP(H35,[1]balbcp!$B:$G,6,0)</f>
        <v>76762578756</v>
      </c>
    </row>
    <row r="36" spans="1:15" x14ac:dyDescent="0.25">
      <c r="A36" s="4">
        <v>73000000000</v>
      </c>
      <c r="B36" s="148" t="s">
        <v>41</v>
      </c>
      <c r="C36" s="144"/>
      <c r="D36" s="144"/>
      <c r="E36" s="144"/>
      <c r="F36" s="144"/>
      <c r="G36" s="53">
        <f>+VLOOKUP(A36,[1]balbcp!$B:$G,6,0)</f>
        <v>467393530683</v>
      </c>
      <c r="H36" s="51">
        <v>62000000000</v>
      </c>
      <c r="I36" s="148" t="s">
        <v>44</v>
      </c>
      <c r="J36" s="144"/>
      <c r="K36" s="144"/>
      <c r="L36" s="144"/>
      <c r="M36" s="144"/>
      <c r="N36" s="53">
        <f>+VLOOKUP(H36,[1]balbcp!$B:$G,6,0)</f>
        <v>123669372094</v>
      </c>
    </row>
    <row r="37" spans="1:15" x14ac:dyDescent="0.25">
      <c r="A37" s="4">
        <v>74000000000</v>
      </c>
      <c r="B37" s="148" t="s">
        <v>43</v>
      </c>
      <c r="C37" s="144"/>
      <c r="D37" s="144"/>
      <c r="E37" s="144"/>
      <c r="F37" s="144"/>
      <c r="G37" s="53">
        <f>+VLOOKUP(A37,[1]balbcp!$B:$G,6,0)</f>
        <v>2839044327</v>
      </c>
      <c r="H37" s="51">
        <v>63000000000</v>
      </c>
      <c r="I37" s="148" t="s">
        <v>45</v>
      </c>
      <c r="J37" s="144"/>
      <c r="K37" s="144"/>
      <c r="L37" s="144"/>
      <c r="M37" s="144"/>
      <c r="N37" s="53">
        <f>+VLOOKUP(H37,[1]balbcp!$B:$G,6,0)</f>
        <v>392002370398</v>
      </c>
    </row>
    <row r="38" spans="1:15" x14ac:dyDescent="0.25">
      <c r="A38" s="4">
        <v>75000000000</v>
      </c>
      <c r="B38" s="148" t="s">
        <v>100</v>
      </c>
      <c r="C38" s="144"/>
      <c r="D38" s="144"/>
      <c r="E38" s="144"/>
      <c r="F38" s="144"/>
      <c r="G38" s="53">
        <f>+VLOOKUP(A38,[1]balbcp!$B:$G,6,0)</f>
        <v>991835</v>
      </c>
      <c r="H38" s="51">
        <v>64000000000</v>
      </c>
      <c r="I38" s="148" t="s">
        <v>46</v>
      </c>
      <c r="J38" s="144"/>
      <c r="K38" s="144"/>
      <c r="L38" s="144"/>
      <c r="M38" s="144"/>
      <c r="N38" s="53">
        <f>+VLOOKUP(H38,[1]balbcp!$B:$G,6,0)</f>
        <v>658662368</v>
      </c>
    </row>
    <row r="39" spans="1:15" x14ac:dyDescent="0.25">
      <c r="A39" s="4">
        <v>31060000000</v>
      </c>
      <c r="B39" s="148" t="s">
        <v>22</v>
      </c>
      <c r="C39" s="144"/>
      <c r="D39" s="144"/>
      <c r="E39" s="144"/>
      <c r="F39" s="144"/>
      <c r="G39" s="53">
        <f>+VLOOKUP(A39,[1]balbcp!$B:$G,6,0)</f>
        <v>156644802728</v>
      </c>
      <c r="H39" s="51">
        <v>65000000000</v>
      </c>
      <c r="I39" s="14"/>
      <c r="J39" s="5"/>
      <c r="K39" s="5"/>
      <c r="L39" s="52"/>
      <c r="M39" s="5"/>
      <c r="N39" s="113"/>
    </row>
    <row r="40" spans="1:15" x14ac:dyDescent="0.25">
      <c r="B40" s="114"/>
      <c r="C40" s="37"/>
      <c r="D40" s="37"/>
      <c r="E40" s="37"/>
      <c r="F40" s="37"/>
      <c r="G40" s="115"/>
      <c r="H40" s="64"/>
      <c r="I40" s="114" t="s">
        <v>0</v>
      </c>
      <c r="J40" s="37"/>
      <c r="K40" s="37"/>
      <c r="L40" s="37"/>
      <c r="M40" s="37"/>
      <c r="N40" s="113"/>
    </row>
    <row r="41" spans="1:15" ht="15.75" thickBot="1" x14ac:dyDescent="0.3">
      <c r="B41" s="149" t="s">
        <v>47</v>
      </c>
      <c r="C41" s="150"/>
      <c r="D41" s="150"/>
      <c r="E41" s="150"/>
      <c r="F41" s="150"/>
      <c r="G41" s="82">
        <f>SUM(G30:G39)</f>
        <v>11027596371071</v>
      </c>
      <c r="H41" s="74"/>
      <c r="I41" s="149" t="s">
        <v>48</v>
      </c>
      <c r="J41" s="150"/>
      <c r="K41" s="150"/>
      <c r="L41" s="150"/>
      <c r="M41" s="150"/>
      <c r="N41" s="116">
        <f>SUM(N30:N40)</f>
        <v>11027596371071</v>
      </c>
      <c r="O41" s="39"/>
    </row>
    <row r="42" spans="1:15" x14ac:dyDescent="0.25">
      <c r="B42" s="8"/>
      <c r="C42" s="1"/>
      <c r="D42" s="1"/>
      <c r="E42" s="1"/>
      <c r="F42" s="1"/>
      <c r="G42" s="22" t="s">
        <v>0</v>
      </c>
      <c r="H42" s="11"/>
      <c r="I42" s="8"/>
      <c r="J42" s="8"/>
      <c r="K42" s="1"/>
      <c r="L42" s="6" t="s">
        <v>0</v>
      </c>
      <c r="M42" s="1"/>
      <c r="N42" s="43">
        <f>+N41-G41</f>
        <v>0</v>
      </c>
      <c r="O42" s="39"/>
    </row>
    <row r="43" spans="1:15" x14ac:dyDescent="0.25">
      <c r="B43" s="8"/>
      <c r="C43" s="1"/>
      <c r="D43" s="1"/>
      <c r="E43" s="1"/>
      <c r="F43" s="1"/>
      <c r="G43" s="22" t="s">
        <v>0</v>
      </c>
      <c r="H43" s="11"/>
      <c r="I43" s="8"/>
      <c r="J43" s="8"/>
      <c r="K43" s="1"/>
      <c r="L43" s="1"/>
      <c r="M43" s="1"/>
      <c r="N43" s="12"/>
    </row>
    <row r="44" spans="1:15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5" x14ac:dyDescent="0.25">
      <c r="B45" s="8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5" ht="15.75" x14ac:dyDescent="0.25">
      <c r="B46" s="65" t="s">
        <v>49</v>
      </c>
      <c r="C46" s="16"/>
      <c r="D46" s="16"/>
      <c r="E46" s="16"/>
      <c r="F46" s="16"/>
      <c r="G46" s="16"/>
      <c r="H46" s="16"/>
      <c r="I46" s="16"/>
      <c r="J46" s="16"/>
      <c r="K46" s="10"/>
      <c r="L46" s="10"/>
      <c r="M46" s="1" t="s">
        <v>0</v>
      </c>
      <c r="N46" s="1"/>
    </row>
    <row r="47" spans="1:15" x14ac:dyDescent="0.25">
      <c r="B47" s="10"/>
      <c r="C47" s="10"/>
      <c r="D47" s="10"/>
      <c r="E47" s="10"/>
      <c r="F47" s="10"/>
      <c r="G47" s="10"/>
      <c r="H47" s="10"/>
      <c r="I47" s="10"/>
      <c r="J47" s="10"/>
      <c r="K47" s="10" t="s">
        <v>0</v>
      </c>
      <c r="L47" s="10"/>
      <c r="M47" s="1"/>
      <c r="N47" s="1"/>
    </row>
    <row r="48" spans="1:15" x14ac:dyDescent="0.25">
      <c r="B48" s="10" t="s">
        <v>50</v>
      </c>
      <c r="C48" s="10"/>
      <c r="D48" s="10"/>
      <c r="E48" s="10"/>
      <c r="F48" s="10"/>
      <c r="G48" s="10"/>
      <c r="H48" s="10"/>
      <c r="I48" s="10"/>
      <c r="J48" s="10" t="s">
        <v>0</v>
      </c>
      <c r="K48" s="10" t="s">
        <v>0</v>
      </c>
      <c r="L48" s="10"/>
      <c r="M48" s="1"/>
      <c r="N48" s="1"/>
    </row>
    <row r="49" spans="2:15" x14ac:dyDescent="0.25">
      <c r="B49" s="10" t="s">
        <v>51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"/>
      <c r="N49" s="1"/>
    </row>
    <row r="50" spans="2:15" x14ac:dyDescent="0.25">
      <c r="B50" s="117" t="s">
        <v>52</v>
      </c>
      <c r="C50" s="117"/>
      <c r="D50" s="117"/>
      <c r="E50" s="117"/>
      <c r="F50" s="117"/>
      <c r="G50" s="117"/>
      <c r="H50" s="117"/>
      <c r="I50" s="117"/>
      <c r="J50" s="10"/>
      <c r="K50" s="10"/>
      <c r="L50" s="10"/>
      <c r="M50" s="1"/>
      <c r="N50" s="1"/>
    </row>
    <row r="51" spans="2:15" ht="15.75" customHeight="1" thickBot="1" x14ac:dyDescent="0.3">
      <c r="B51" s="145" t="s">
        <v>53</v>
      </c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7"/>
      <c r="N51" s="151" t="s">
        <v>105</v>
      </c>
    </row>
    <row r="52" spans="2:15" ht="15.75" thickBot="1" x14ac:dyDescent="0.3">
      <c r="B52" s="178" t="s">
        <v>0</v>
      </c>
      <c r="C52" s="144"/>
      <c r="D52" s="179"/>
      <c r="E52" s="87">
        <v>1</v>
      </c>
      <c r="F52" s="80" t="s">
        <v>55</v>
      </c>
      <c r="G52" s="80" t="s">
        <v>56</v>
      </c>
      <c r="H52" s="80"/>
      <c r="I52" s="79">
        <v>2</v>
      </c>
      <c r="J52" s="79">
        <v>3</v>
      </c>
      <c r="K52" s="79">
        <v>4</v>
      </c>
      <c r="L52" s="79">
        <v>5</v>
      </c>
      <c r="M52" s="79">
        <v>6</v>
      </c>
      <c r="N52" s="152"/>
    </row>
    <row r="53" spans="2:15" ht="17.25" customHeight="1" x14ac:dyDescent="0.25">
      <c r="B53" s="180" t="s">
        <v>57</v>
      </c>
      <c r="C53" s="157"/>
      <c r="D53" s="157"/>
      <c r="E53" s="86">
        <v>15518702439000</v>
      </c>
      <c r="F53" s="86">
        <v>2416919160000</v>
      </c>
      <c r="G53" s="86">
        <v>899478314000</v>
      </c>
      <c r="H53" s="86"/>
      <c r="I53" s="86">
        <v>265837879000</v>
      </c>
      <c r="J53" s="86">
        <v>78916541000</v>
      </c>
      <c r="K53" s="86">
        <v>49582751000</v>
      </c>
      <c r="L53" s="86">
        <v>45901684000</v>
      </c>
      <c r="M53" s="86">
        <v>126317645000</v>
      </c>
      <c r="N53" s="118">
        <f>SUM(E53:M53)</f>
        <v>19401656413000</v>
      </c>
    </row>
    <row r="54" spans="2:15" ht="17.25" customHeight="1" x14ac:dyDescent="0.25">
      <c r="B54" s="143" t="s">
        <v>58</v>
      </c>
      <c r="C54" s="144"/>
      <c r="D54" s="144"/>
      <c r="E54" s="84">
        <v>2904323051</v>
      </c>
      <c r="F54" s="84">
        <v>308350543</v>
      </c>
      <c r="G54" s="84">
        <v>164777476</v>
      </c>
      <c r="H54" s="84"/>
      <c r="I54" s="84">
        <v>30539360</v>
      </c>
      <c r="J54" s="84">
        <v>35322709</v>
      </c>
      <c r="K54" s="84">
        <v>27569508</v>
      </c>
      <c r="L54" s="84">
        <v>716792</v>
      </c>
      <c r="M54" s="84">
        <v>23250709</v>
      </c>
      <c r="N54" s="119">
        <f>SUM(E54:M54)</f>
        <v>3494850148</v>
      </c>
    </row>
    <row r="55" spans="2:15" ht="17.25" customHeight="1" x14ac:dyDescent="0.25">
      <c r="B55" s="143" t="s">
        <v>59</v>
      </c>
      <c r="C55" s="144"/>
      <c r="D55" s="144"/>
      <c r="E55" s="84">
        <v>15518702439000</v>
      </c>
      <c r="F55" s="84">
        <v>2415547572000</v>
      </c>
      <c r="G55" s="84">
        <v>897629321000</v>
      </c>
      <c r="H55" s="84"/>
      <c r="I55" s="84">
        <v>252169253000</v>
      </c>
      <c r="J55" s="84">
        <v>62857290000</v>
      </c>
      <c r="K55" s="84">
        <v>38046551000</v>
      </c>
      <c r="L55" s="84">
        <v>11226564000</v>
      </c>
      <c r="M55" s="84">
        <v>13183863000</v>
      </c>
      <c r="N55" s="119">
        <f>SUM(E55:M55)</f>
        <v>19209362853000</v>
      </c>
    </row>
    <row r="56" spans="2:15" ht="17.25" customHeight="1" x14ac:dyDescent="0.25">
      <c r="B56" s="143" t="s">
        <v>60</v>
      </c>
      <c r="C56" s="144"/>
      <c r="D56" s="144"/>
      <c r="E56" s="84">
        <v>0</v>
      </c>
      <c r="F56" s="84">
        <v>1376559999</v>
      </c>
      <c r="G56" s="84">
        <v>1858276000</v>
      </c>
      <c r="H56" s="84"/>
      <c r="I56" s="84">
        <v>13682318000</v>
      </c>
      <c r="J56" s="84">
        <v>16071138000</v>
      </c>
      <c r="K56" s="84">
        <v>11985140000</v>
      </c>
      <c r="L56" s="84">
        <v>34675120000</v>
      </c>
      <c r="M56" s="84">
        <v>114559095742</v>
      </c>
      <c r="N56" s="119">
        <f>SUM(E56:M56)</f>
        <v>194207647741</v>
      </c>
    </row>
    <row r="57" spans="2:15" ht="17.25" customHeight="1" x14ac:dyDescent="0.25">
      <c r="B57" s="143" t="s">
        <v>61</v>
      </c>
      <c r="C57" s="144"/>
      <c r="D57" s="144"/>
      <c r="E57" s="84" t="s">
        <v>0</v>
      </c>
      <c r="F57" s="84"/>
      <c r="G57" s="84"/>
      <c r="H57" s="84"/>
      <c r="I57" s="84"/>
      <c r="J57" s="84"/>
      <c r="K57" s="85"/>
      <c r="L57" s="85"/>
      <c r="M57" s="85"/>
      <c r="N57" s="119">
        <v>34466357658</v>
      </c>
      <c r="O57" t="s">
        <v>0</v>
      </c>
    </row>
    <row r="58" spans="2:15" ht="17.25" customHeight="1" x14ac:dyDescent="0.25">
      <c r="B58" s="143" t="s">
        <v>62</v>
      </c>
      <c r="C58" s="144"/>
      <c r="D58" s="144"/>
      <c r="E58" s="84" t="s">
        <v>0</v>
      </c>
      <c r="F58" s="84"/>
      <c r="G58" s="84"/>
      <c r="H58" s="84"/>
      <c r="I58" s="84"/>
      <c r="J58" s="84"/>
      <c r="K58" s="85"/>
      <c r="L58" s="85"/>
      <c r="M58" s="85"/>
      <c r="N58" s="119">
        <v>0</v>
      </c>
    </row>
    <row r="59" spans="2:15" ht="17.25" customHeight="1" x14ac:dyDescent="0.25">
      <c r="B59" s="143" t="s">
        <v>63</v>
      </c>
      <c r="C59" s="144"/>
      <c r="D59" s="144"/>
      <c r="E59" s="84" t="s">
        <v>0</v>
      </c>
      <c r="F59" s="84"/>
      <c r="G59" s="84"/>
      <c r="H59" s="84"/>
      <c r="I59" s="84"/>
      <c r="J59" s="84"/>
      <c r="K59" s="85"/>
      <c r="L59" s="85"/>
      <c r="M59" s="85"/>
      <c r="N59" s="119">
        <v>34315099711</v>
      </c>
    </row>
    <row r="60" spans="2:15" ht="17.25" customHeight="1" x14ac:dyDescent="0.25">
      <c r="B60" s="143" t="s">
        <v>64</v>
      </c>
      <c r="C60" s="144"/>
      <c r="D60" s="144"/>
      <c r="E60" s="84" t="s">
        <v>0</v>
      </c>
      <c r="F60" s="84"/>
      <c r="G60" s="84"/>
      <c r="H60" s="84"/>
      <c r="I60" s="84"/>
      <c r="J60" s="84"/>
      <c r="K60" s="85"/>
      <c r="L60" s="85"/>
      <c r="M60" s="85"/>
      <c r="N60" s="119">
        <v>61864573835</v>
      </c>
    </row>
    <row r="61" spans="2:15" ht="17.25" customHeight="1" x14ac:dyDescent="0.25">
      <c r="B61" s="143" t="s">
        <v>65</v>
      </c>
      <c r="C61" s="144"/>
      <c r="D61" s="144"/>
      <c r="E61" s="84" t="s">
        <v>0</v>
      </c>
      <c r="F61" s="84"/>
      <c r="G61" s="84"/>
      <c r="H61" s="84"/>
      <c r="I61" s="84"/>
      <c r="J61" s="84"/>
      <c r="K61" s="85"/>
      <c r="L61" s="85"/>
      <c r="M61" s="85"/>
      <c r="N61" s="119">
        <f>SUM(N56:N60)</f>
        <v>324853678945</v>
      </c>
    </row>
    <row r="62" spans="2:15" ht="17.25" customHeight="1" x14ac:dyDescent="0.25">
      <c r="B62" s="143" t="s">
        <v>66</v>
      </c>
      <c r="C62" s="144"/>
      <c r="D62" s="144"/>
      <c r="E62" s="84" t="s">
        <v>0</v>
      </c>
      <c r="F62" s="84"/>
      <c r="G62" s="84"/>
      <c r="H62" s="84"/>
      <c r="I62" s="84"/>
      <c r="J62" s="84"/>
      <c r="K62" s="85"/>
      <c r="L62" s="85"/>
      <c r="M62" s="85"/>
      <c r="N62" s="119">
        <f>+N61</f>
        <v>324853678945</v>
      </c>
    </row>
    <row r="63" spans="2:15" ht="17.25" customHeight="1" x14ac:dyDescent="0.25">
      <c r="B63" s="196" t="s">
        <v>67</v>
      </c>
      <c r="C63" s="150"/>
      <c r="D63" s="150"/>
      <c r="E63" s="120" t="s">
        <v>0</v>
      </c>
      <c r="F63" s="120"/>
      <c r="G63" s="120"/>
      <c r="H63" s="120"/>
      <c r="I63" s="120" t="s">
        <v>0</v>
      </c>
      <c r="J63" s="120" t="s">
        <v>0</v>
      </c>
      <c r="K63" s="121"/>
      <c r="L63" s="121"/>
      <c r="M63" s="121"/>
      <c r="N63" s="122">
        <v>0</v>
      </c>
    </row>
    <row r="64" spans="2:15" x14ac:dyDescent="0.25">
      <c r="B64" s="81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"/>
      <c r="N64" s="1"/>
    </row>
    <row r="65" spans="2:14" x14ac:dyDescent="0.25">
      <c r="B65" s="10" t="s">
        <v>68</v>
      </c>
      <c r="C65" s="10"/>
      <c r="D65" s="10"/>
      <c r="E65" s="10"/>
      <c r="F65" s="10"/>
      <c r="G65" s="10"/>
      <c r="H65" s="10"/>
      <c r="I65" s="10"/>
      <c r="J65" s="10"/>
      <c r="K65" s="10" t="s">
        <v>0</v>
      </c>
      <c r="L65" s="10" t="s">
        <v>0</v>
      </c>
      <c r="M65" s="1"/>
      <c r="N65" s="1"/>
    </row>
    <row r="66" spans="2:14" x14ac:dyDescent="0.25">
      <c r="B66" s="10" t="s">
        <v>69</v>
      </c>
      <c r="C66" s="10"/>
      <c r="D66" s="10"/>
      <c r="E66" s="10"/>
      <c r="F66" s="10"/>
      <c r="G66" s="10"/>
      <c r="H66" s="10"/>
      <c r="I66" s="10"/>
      <c r="J66" s="10"/>
      <c r="K66" s="13" t="s">
        <v>0</v>
      </c>
      <c r="L66" s="10" t="s">
        <v>0</v>
      </c>
      <c r="M66" s="1"/>
      <c r="N66" s="1"/>
    </row>
    <row r="67" spans="2:14" x14ac:dyDescent="0.25">
      <c r="B67" s="10" t="s">
        <v>70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"/>
      <c r="N67" s="1"/>
    </row>
    <row r="68" spans="2:14" x14ac:dyDescent="0.25">
      <c r="B68" s="1" t="s">
        <v>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2:14" x14ac:dyDescent="0.25">
      <c r="B69" s="176"/>
      <c r="C69" s="176"/>
      <c r="D69" s="176"/>
      <c r="E69" s="176"/>
      <c r="F69" s="176"/>
      <c r="G69" s="176"/>
      <c r="H69" s="17"/>
      <c r="I69" s="17"/>
      <c r="J69" s="3"/>
      <c r="K69" s="1"/>
      <c r="L69" s="1"/>
      <c r="M69" s="1"/>
      <c r="N69" s="1"/>
    </row>
    <row r="70" spans="2:14" ht="31.5" customHeight="1" x14ac:dyDescent="0.25">
      <c r="B70" s="181" t="s">
        <v>15</v>
      </c>
      <c r="C70" s="182"/>
      <c r="D70" s="182"/>
      <c r="E70" s="182"/>
      <c r="F70" s="183"/>
      <c r="H70" s="1"/>
      <c r="I70" s="184" t="s">
        <v>80</v>
      </c>
      <c r="J70" s="185"/>
      <c r="K70" s="185"/>
      <c r="L70" s="185"/>
      <c r="M70" s="185"/>
      <c r="N70" s="186"/>
    </row>
    <row r="71" spans="2:14" ht="39" customHeight="1" x14ac:dyDescent="0.25">
      <c r="B71" s="123" t="s">
        <v>107</v>
      </c>
      <c r="C71" s="124" t="s">
        <v>71</v>
      </c>
      <c r="D71" s="125" t="s">
        <v>106</v>
      </c>
      <c r="E71" s="126"/>
      <c r="F71" s="127" t="s">
        <v>72</v>
      </c>
      <c r="H71" s="18"/>
      <c r="I71" s="187" t="s">
        <v>113</v>
      </c>
      <c r="J71" s="188"/>
      <c r="K71" s="188"/>
      <c r="L71" s="188"/>
      <c r="M71" s="188"/>
      <c r="N71" s="189"/>
    </row>
    <row r="72" spans="2:14" x14ac:dyDescent="0.25">
      <c r="B72" s="123"/>
      <c r="C72" s="66">
        <v>44196</v>
      </c>
      <c r="D72" s="67" t="s">
        <v>73</v>
      </c>
      <c r="E72" s="68" t="s">
        <v>74</v>
      </c>
      <c r="F72" s="69">
        <v>44377</v>
      </c>
      <c r="H72" s="20"/>
      <c r="I72" s="190"/>
      <c r="J72" s="191"/>
      <c r="K72" s="191"/>
      <c r="L72" s="191"/>
      <c r="M72" s="191"/>
      <c r="N72" s="192"/>
    </row>
    <row r="73" spans="2:14" x14ac:dyDescent="0.25">
      <c r="B73" s="128"/>
      <c r="C73" s="130" t="s">
        <v>0</v>
      </c>
      <c r="D73" s="130" t="s">
        <v>0</v>
      </c>
      <c r="E73" s="130"/>
      <c r="F73" s="130" t="s">
        <v>0</v>
      </c>
      <c r="H73" s="21"/>
      <c r="I73" s="190"/>
      <c r="J73" s="191"/>
      <c r="K73" s="191"/>
      <c r="L73" s="191"/>
      <c r="M73" s="191"/>
      <c r="N73" s="192"/>
    </row>
    <row r="74" spans="2:14" x14ac:dyDescent="0.25">
      <c r="B74" s="129" t="s">
        <v>75</v>
      </c>
      <c r="C74" s="131">
        <v>1133000000000</v>
      </c>
      <c r="D74" s="134">
        <v>0</v>
      </c>
      <c r="E74" s="136">
        <v>0</v>
      </c>
      <c r="F74" s="131">
        <f>SUM(C74:E74)</f>
        <v>1133000000000</v>
      </c>
      <c r="H74" s="23"/>
      <c r="I74" s="193"/>
      <c r="J74" s="194"/>
      <c r="K74" s="194"/>
      <c r="L74" s="194"/>
      <c r="M74" s="194"/>
      <c r="N74" s="195"/>
    </row>
    <row r="75" spans="2:14" x14ac:dyDescent="0.25">
      <c r="B75" s="129" t="s">
        <v>76</v>
      </c>
      <c r="C75" s="132">
        <v>0</v>
      </c>
      <c r="D75" s="134">
        <v>0</v>
      </c>
      <c r="E75" s="136">
        <v>0</v>
      </c>
      <c r="F75" s="131">
        <v>0</v>
      </c>
      <c r="H75" s="23"/>
      <c r="I75" s="88"/>
      <c r="J75" s="88"/>
      <c r="K75" s="88"/>
      <c r="L75" s="88"/>
      <c r="M75" s="88"/>
      <c r="N75" s="88"/>
    </row>
    <row r="76" spans="2:14" x14ac:dyDescent="0.25">
      <c r="B76" s="129" t="s">
        <v>77</v>
      </c>
      <c r="C76" s="132">
        <v>0</v>
      </c>
      <c r="D76" s="134">
        <v>0</v>
      </c>
      <c r="E76" s="136">
        <v>0</v>
      </c>
      <c r="F76" s="131">
        <v>0</v>
      </c>
      <c r="H76" s="23"/>
      <c r="I76" s="88"/>
      <c r="J76" s="88"/>
      <c r="K76" s="88"/>
      <c r="L76" s="88"/>
      <c r="M76" s="88"/>
      <c r="N76" s="88"/>
    </row>
    <row r="77" spans="2:14" x14ac:dyDescent="0.25">
      <c r="B77" s="129" t="s">
        <v>78</v>
      </c>
      <c r="C77" s="131">
        <v>48387770729</v>
      </c>
      <c r="D77" s="134">
        <v>0</v>
      </c>
      <c r="E77" s="136">
        <v>0</v>
      </c>
      <c r="F77" s="131">
        <f>+C77+D77-E77</f>
        <v>48387770729</v>
      </c>
      <c r="H77" s="23"/>
      <c r="J77" s="88"/>
      <c r="K77" s="88"/>
      <c r="L77" s="88"/>
      <c r="M77" s="88"/>
      <c r="N77" s="88"/>
    </row>
    <row r="78" spans="2:14" x14ac:dyDescent="0.25">
      <c r="B78" s="129" t="s">
        <v>21</v>
      </c>
      <c r="C78" s="131">
        <v>750000000000</v>
      </c>
      <c r="D78" s="134">
        <v>0</v>
      </c>
      <c r="E78" s="136">
        <v>0</v>
      </c>
      <c r="F78" s="131">
        <f>+C78+D78-E78</f>
        <v>750000000000</v>
      </c>
      <c r="H78" s="23"/>
      <c r="I78" s="89"/>
      <c r="J78" s="90"/>
      <c r="K78" s="91"/>
      <c r="L78" s="91"/>
      <c r="M78" s="91"/>
      <c r="N78" s="92" t="s">
        <v>81</v>
      </c>
    </row>
    <row r="79" spans="2:14" ht="15.75" x14ac:dyDescent="0.25">
      <c r="B79" s="129" t="s">
        <v>23</v>
      </c>
      <c r="C79" s="133">
        <v>778862725302</v>
      </c>
      <c r="D79" s="135">
        <f>+C80</f>
        <v>633541382341</v>
      </c>
      <c r="E79" s="136">
        <v>0</v>
      </c>
      <c r="F79" s="131">
        <f>+C79+D79-E79</f>
        <v>1412404107643</v>
      </c>
      <c r="H79" s="23"/>
      <c r="I79" s="97" t="s">
        <v>82</v>
      </c>
      <c r="J79" s="24"/>
      <c r="K79" s="98">
        <v>44196</v>
      </c>
      <c r="L79" s="98">
        <v>44286</v>
      </c>
      <c r="M79" s="98"/>
      <c r="N79" s="99">
        <v>44561</v>
      </c>
    </row>
    <row r="80" spans="2:14" x14ac:dyDescent="0.25">
      <c r="B80" s="129" t="s">
        <v>79</v>
      </c>
      <c r="C80" s="131">
        <v>633541382341</v>
      </c>
      <c r="D80" s="135">
        <f>+G39</f>
        <v>156644802728</v>
      </c>
      <c r="E80" s="134">
        <f>+C80</f>
        <v>633541382341</v>
      </c>
      <c r="F80" s="131">
        <f>+C80+D80-E80</f>
        <v>156644802728</v>
      </c>
      <c r="H80" s="23"/>
      <c r="I80" s="89"/>
      <c r="J80" s="90"/>
      <c r="K80" s="91"/>
      <c r="L80" s="91"/>
      <c r="M80" s="91"/>
      <c r="N80" s="100"/>
    </row>
    <row r="81" spans="2:14" x14ac:dyDescent="0.25">
      <c r="B81" s="129" t="s">
        <v>0</v>
      </c>
      <c r="C81" s="131" t="s">
        <v>0</v>
      </c>
      <c r="D81" s="134" t="s">
        <v>0</v>
      </c>
      <c r="E81" s="136"/>
      <c r="F81" s="131"/>
      <c r="H81" s="23"/>
      <c r="I81" s="93"/>
      <c r="J81" s="94"/>
      <c r="K81" s="95">
        <v>0.20849999999999999</v>
      </c>
      <c r="L81" s="95">
        <v>0.18260000000000001</v>
      </c>
      <c r="M81" s="95"/>
      <c r="N81" s="96">
        <v>0.20280000000000001</v>
      </c>
    </row>
    <row r="82" spans="2:14" x14ac:dyDescent="0.25">
      <c r="B82" s="137" t="s">
        <v>54</v>
      </c>
      <c r="C82" s="138">
        <f>SUM(C74:C81)</f>
        <v>3343791878372</v>
      </c>
      <c r="D82" s="83">
        <f>SUM(D74:D81)</f>
        <v>790186185069</v>
      </c>
      <c r="E82" s="83">
        <f>SUM(E73:E81)</f>
        <v>633541382341</v>
      </c>
      <c r="F82" s="138">
        <f>SUM(F73:F81)</f>
        <v>3500436681100</v>
      </c>
      <c r="H82" s="22"/>
      <c r="J82" s="10" t="s">
        <v>83</v>
      </c>
      <c r="K82" s="25"/>
      <c r="L82" s="22"/>
      <c r="M82" s="22"/>
      <c r="N82" s="1"/>
    </row>
    <row r="83" spans="2:14" x14ac:dyDescent="0.25">
      <c r="B83" s="5"/>
      <c r="C83" s="5"/>
      <c r="D83" s="70" t="s">
        <v>0</v>
      </c>
      <c r="E83" s="71"/>
      <c r="F83" s="26"/>
      <c r="G83" s="72">
        <v>3057614011640</v>
      </c>
      <c r="H83" s="7"/>
      <c r="I83" s="45"/>
      <c r="J83" s="5"/>
      <c r="K83" s="44"/>
      <c r="L83" s="5"/>
      <c r="M83" s="5"/>
      <c r="N83" s="1"/>
    </row>
    <row r="84" spans="2:14" x14ac:dyDescent="0.25">
      <c r="B84" s="1"/>
      <c r="C84" s="1"/>
      <c r="D84" s="27" t="s">
        <v>0</v>
      </c>
      <c r="E84" s="28"/>
      <c r="F84" s="26"/>
      <c r="G84" s="47"/>
      <c r="H84" s="29"/>
      <c r="I84" s="46"/>
      <c r="J84" s="1"/>
      <c r="K84" s="1"/>
      <c r="L84" s="1"/>
      <c r="M84" s="1"/>
      <c r="N84" s="1"/>
    </row>
    <row r="85" spans="2:14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2:14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2:14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2:14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2:14" x14ac:dyDescent="0.25">
      <c r="D90" s="30" t="s">
        <v>114</v>
      </c>
      <c r="E90" s="31"/>
      <c r="G90" s="32" t="s">
        <v>115</v>
      </c>
      <c r="H90" s="32"/>
      <c r="J90" s="32"/>
      <c r="K90" s="32" t="s">
        <v>116</v>
      </c>
      <c r="L90" s="174" t="s">
        <v>0</v>
      </c>
      <c r="M90" s="174"/>
      <c r="N90" s="1"/>
    </row>
    <row r="91" spans="2:14" x14ac:dyDescent="0.25">
      <c r="D91" s="30" t="s">
        <v>84</v>
      </c>
      <c r="E91" s="30"/>
      <c r="G91" s="32" t="s">
        <v>85</v>
      </c>
      <c r="H91" s="32"/>
      <c r="J91" s="32"/>
      <c r="K91" s="32" t="s">
        <v>98</v>
      </c>
      <c r="L91" s="174" t="s">
        <v>0</v>
      </c>
      <c r="M91" s="174"/>
      <c r="N91" s="1"/>
    </row>
    <row r="92" spans="2:14" ht="15.75" thickBot="1" x14ac:dyDescent="0.3">
      <c r="B92" s="58"/>
      <c r="C92" s="58"/>
      <c r="D92" s="58"/>
      <c r="E92" s="58"/>
      <c r="F92" s="58"/>
      <c r="G92" s="76" t="s">
        <v>0</v>
      </c>
      <c r="H92" s="76"/>
      <c r="I92" s="76"/>
      <c r="J92" s="76"/>
      <c r="K92" s="58"/>
      <c r="L92" s="58" t="s">
        <v>0</v>
      </c>
      <c r="M92" s="58"/>
      <c r="N92" s="58"/>
    </row>
    <row r="93" spans="2:14" x14ac:dyDescent="0.25">
      <c r="B93" s="1"/>
      <c r="C93" s="1"/>
      <c r="D93" s="1"/>
      <c r="E93" s="1"/>
      <c r="F93" s="1"/>
      <c r="G93" s="1"/>
      <c r="H93" s="1"/>
      <c r="M93" s="1"/>
      <c r="N93" s="1"/>
    </row>
    <row r="94" spans="2:14" x14ac:dyDescent="0.25">
      <c r="B94" s="1"/>
      <c r="C94" s="8" t="s">
        <v>101</v>
      </c>
      <c r="D94" s="1"/>
      <c r="E94" s="177" t="s">
        <v>86</v>
      </c>
      <c r="F94" s="50"/>
      <c r="G94" s="50"/>
      <c r="H94" s="33"/>
      <c r="I94" s="160" t="s">
        <v>91</v>
      </c>
      <c r="J94" s="161"/>
      <c r="K94" s="160" t="s">
        <v>92</v>
      </c>
      <c r="L94" s="161"/>
      <c r="M94" s="1"/>
      <c r="N94" s="1"/>
    </row>
    <row r="95" spans="2:14" x14ac:dyDescent="0.25">
      <c r="B95" s="1"/>
      <c r="C95" s="8" t="s">
        <v>87</v>
      </c>
      <c r="D95" s="1"/>
      <c r="E95" s="177"/>
      <c r="F95" s="50"/>
      <c r="G95" s="50"/>
      <c r="H95" s="33"/>
      <c r="I95" s="163" t="s">
        <v>93</v>
      </c>
      <c r="J95" s="164"/>
      <c r="K95" s="139" t="s">
        <v>94</v>
      </c>
      <c r="L95" s="140" t="s">
        <v>95</v>
      </c>
      <c r="M95" s="1"/>
      <c r="N95" s="1"/>
    </row>
    <row r="96" spans="2:14" ht="15" customHeight="1" x14ac:dyDescent="0.25">
      <c r="B96" s="1"/>
      <c r="C96" s="8" t="s">
        <v>102</v>
      </c>
      <c r="D96" s="1"/>
      <c r="E96" s="177"/>
      <c r="F96" s="1"/>
      <c r="G96" s="1"/>
      <c r="H96" s="1"/>
      <c r="I96" s="165"/>
      <c r="J96" s="166"/>
      <c r="K96" s="141" t="s">
        <v>96</v>
      </c>
      <c r="L96" s="142" t="s">
        <v>97</v>
      </c>
      <c r="M96" s="1"/>
      <c r="N96" s="1"/>
    </row>
    <row r="97" spans="2:14" ht="27" customHeight="1" x14ac:dyDescent="0.25">
      <c r="B97" s="1"/>
      <c r="C97" s="1"/>
      <c r="D97" s="1"/>
      <c r="E97" s="1"/>
      <c r="F97" s="1"/>
      <c r="G97" s="1"/>
      <c r="H97" s="1"/>
      <c r="I97" s="162" t="s">
        <v>111</v>
      </c>
      <c r="J97" s="162"/>
      <c r="K97" s="162"/>
      <c r="L97" s="162"/>
      <c r="M97" s="1"/>
      <c r="N97" s="1"/>
    </row>
    <row r="98" spans="2:14" ht="18.75" customHeight="1" x14ac:dyDescent="0.25">
      <c r="B98" s="3"/>
      <c r="C98" s="1" t="s">
        <v>88</v>
      </c>
      <c r="D98" s="1"/>
      <c r="E98" s="1"/>
      <c r="F98" s="1"/>
      <c r="G98" s="1"/>
      <c r="H98" s="1"/>
      <c r="I98" s="78" t="s">
        <v>110</v>
      </c>
      <c r="J98" s="77"/>
      <c r="K98" s="77"/>
      <c r="L98" s="77"/>
      <c r="N98" s="1"/>
    </row>
    <row r="99" spans="2:14" x14ac:dyDescent="0.25">
      <c r="B99" s="1"/>
      <c r="C99" s="1" t="s">
        <v>108</v>
      </c>
      <c r="D99" s="1"/>
      <c r="E99" s="1"/>
      <c r="F99" s="1"/>
      <c r="G99" s="1"/>
      <c r="H99" s="1"/>
      <c r="J99" s="78"/>
      <c r="K99" s="78"/>
      <c r="L99" s="78"/>
      <c r="N99" s="1"/>
    </row>
    <row r="100" spans="2:14" x14ac:dyDescent="0.25">
      <c r="B100" s="1"/>
      <c r="C100" s="10" t="s">
        <v>89</v>
      </c>
      <c r="D100" s="48">
        <v>44302</v>
      </c>
      <c r="F100" s="1"/>
      <c r="G100" s="1"/>
      <c r="H100" s="1"/>
      <c r="N100" s="1"/>
    </row>
    <row r="101" spans="2:14" x14ac:dyDescent="0.25">
      <c r="B101" s="1"/>
      <c r="C101" s="10" t="s">
        <v>90</v>
      </c>
      <c r="D101" s="48">
        <f>+D100</f>
        <v>44302</v>
      </c>
      <c r="F101" s="1"/>
      <c r="G101" s="1"/>
      <c r="H101" s="1"/>
      <c r="M101" s="1"/>
      <c r="N101" s="1"/>
    </row>
    <row r="102" spans="2:14" ht="15" customHeight="1" x14ac:dyDescent="0.25">
      <c r="B102" s="1"/>
      <c r="C102" s="10" t="s">
        <v>109</v>
      </c>
      <c r="D102" s="10"/>
      <c r="E102" s="10"/>
      <c r="F102" s="1"/>
      <c r="H102" s="1"/>
      <c r="M102" s="1"/>
      <c r="N102" s="1"/>
    </row>
    <row r="103" spans="2:14" x14ac:dyDescent="0.25">
      <c r="B103" s="1"/>
      <c r="C103" s="10" t="s">
        <v>103</v>
      </c>
      <c r="D103" s="10"/>
      <c r="E103" s="10"/>
      <c r="F103" s="1"/>
      <c r="G103" s="1"/>
      <c r="H103" s="1"/>
      <c r="M103" s="1"/>
      <c r="N103" s="1"/>
    </row>
    <row r="104" spans="2:14" ht="15.75" x14ac:dyDescent="0.25">
      <c r="B104" s="1"/>
      <c r="C104" s="49" t="s">
        <v>104</v>
      </c>
      <c r="D104" s="10"/>
      <c r="E104" s="10"/>
      <c r="F104" s="1"/>
      <c r="G104" s="1"/>
      <c r="H104" s="1"/>
      <c r="J104" s="1"/>
      <c r="K104" s="1"/>
      <c r="L104" s="1"/>
      <c r="M104" s="1"/>
      <c r="N104" s="1"/>
    </row>
    <row r="105" spans="2:14" x14ac:dyDescent="0.25">
      <c r="B105" s="1"/>
      <c r="C105" s="1"/>
      <c r="D105" s="1"/>
      <c r="E105" s="175" t="s">
        <v>0</v>
      </c>
      <c r="F105" s="175"/>
      <c r="G105" s="175"/>
      <c r="H105" s="19"/>
      <c r="I105" s="75"/>
      <c r="J105" s="1"/>
      <c r="K105" s="1"/>
      <c r="L105" s="1"/>
      <c r="M105" s="1"/>
      <c r="N105" s="1"/>
    </row>
    <row r="106" spans="2:14" x14ac:dyDescent="0.25">
      <c r="B106" s="1"/>
      <c r="H106" s="19"/>
      <c r="I106" s="75"/>
      <c r="J106" s="1"/>
      <c r="K106" s="1"/>
      <c r="L106" s="1"/>
      <c r="M106" s="1"/>
      <c r="N106" s="1"/>
    </row>
    <row r="107" spans="2:14" x14ac:dyDescent="0.25">
      <c r="B107" s="1"/>
      <c r="H107" s="34"/>
      <c r="I107" s="1"/>
      <c r="J107" s="1"/>
      <c r="K107" s="1"/>
      <c r="L107" s="1"/>
      <c r="M107" s="1"/>
      <c r="N107" s="1"/>
    </row>
    <row r="108" spans="2:14" x14ac:dyDescent="0.25">
      <c r="B108" s="1"/>
      <c r="H108" s="35"/>
      <c r="I108" s="36"/>
      <c r="J108" s="1"/>
      <c r="K108" s="1"/>
      <c r="L108" s="1"/>
      <c r="M108" s="1"/>
      <c r="N108" s="1"/>
    </row>
    <row r="109" spans="2:14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2:14" x14ac:dyDescent="0.25">
      <c r="B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2:14" x14ac:dyDescent="0.25">
      <c r="B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2:14" x14ac:dyDescent="0.25">
      <c r="B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 x14ac:dyDescent="0.25">
      <c r="B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 x14ac:dyDescent="0.25">
      <c r="B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</sheetData>
  <mergeCells count="74">
    <mergeCell ref="B1:N2"/>
    <mergeCell ref="E105:G105"/>
    <mergeCell ref="B69:G69"/>
    <mergeCell ref="E94:E96"/>
    <mergeCell ref="I94:J94"/>
    <mergeCell ref="B52:D52"/>
    <mergeCell ref="B53:D53"/>
    <mergeCell ref="B70:F70"/>
    <mergeCell ref="I70:N70"/>
    <mergeCell ref="I71:N74"/>
    <mergeCell ref="B59:D59"/>
    <mergeCell ref="B60:D60"/>
    <mergeCell ref="B61:D61"/>
    <mergeCell ref="B62:D62"/>
    <mergeCell ref="B63:D63"/>
    <mergeCell ref="B54:D54"/>
    <mergeCell ref="B55:D55"/>
    <mergeCell ref="K94:L94"/>
    <mergeCell ref="I97:L97"/>
    <mergeCell ref="I95:J96"/>
    <mergeCell ref="B4:N4"/>
    <mergeCell ref="B5:F5"/>
    <mergeCell ref="I5:M5"/>
    <mergeCell ref="I11:M11"/>
    <mergeCell ref="B28:N28"/>
    <mergeCell ref="L90:M90"/>
    <mergeCell ref="L91:M91"/>
    <mergeCell ref="B6:F6"/>
    <mergeCell ref="B7:F7"/>
    <mergeCell ref="B8:F8"/>
    <mergeCell ref="B9:F9"/>
    <mergeCell ref="B10:F10"/>
    <mergeCell ref="B11:F11"/>
    <mergeCell ref="B12:F12"/>
    <mergeCell ref="B35:F35"/>
    <mergeCell ref="B36:F36"/>
    <mergeCell ref="B37:F37"/>
    <mergeCell ref="B13:F13"/>
    <mergeCell ref="B14:F14"/>
    <mergeCell ref="B30:F30"/>
    <mergeCell ref="B31:F31"/>
    <mergeCell ref="B32:F32"/>
    <mergeCell ref="I17:M17"/>
    <mergeCell ref="I19:M19"/>
    <mergeCell ref="I30:M30"/>
    <mergeCell ref="B33:F33"/>
    <mergeCell ref="B34:F34"/>
    <mergeCell ref="I31:M31"/>
    <mergeCell ref="I32:M32"/>
    <mergeCell ref="I33:M33"/>
    <mergeCell ref="I34:M34"/>
    <mergeCell ref="I12:M12"/>
    <mergeCell ref="I13:M13"/>
    <mergeCell ref="I14:M14"/>
    <mergeCell ref="I15:M15"/>
    <mergeCell ref="I16:M16"/>
    <mergeCell ref="I6:M6"/>
    <mergeCell ref="I7:M7"/>
    <mergeCell ref="I8:M8"/>
    <mergeCell ref="I9:M9"/>
    <mergeCell ref="I10:M10"/>
    <mergeCell ref="N51:N52"/>
    <mergeCell ref="I35:M35"/>
    <mergeCell ref="I36:M36"/>
    <mergeCell ref="I37:M37"/>
    <mergeCell ref="I38:M38"/>
    <mergeCell ref="I41:M41"/>
    <mergeCell ref="B56:D56"/>
    <mergeCell ref="B57:D57"/>
    <mergeCell ref="B58:D58"/>
    <mergeCell ref="B51:M51"/>
    <mergeCell ref="B38:F38"/>
    <mergeCell ref="B39:F39"/>
    <mergeCell ref="B41:F41"/>
  </mergeCells>
  <conditionalFormatting sqref="D84 G84">
    <cfRule type="duplicateValues" dxfId="0" priority="1"/>
  </conditionalFormatting>
  <pageMargins left="0.7" right="0.7" top="0.75" bottom="0.75" header="0.3" footer="0.3"/>
  <pageSetup paperSize="9" scale="2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hpem8ExDahnukXiLhRzCSHlf1uyvIneoCp7r9eUzjp8=</DigestValue>
    </Reference>
    <Reference Type="http://www.w3.org/2000/09/xmldsig#Object" URI="#idOfficeObject">
      <DigestMethod Algorithm="http://www.w3.org/2001/04/xmlenc#sha256"/>
      <DigestValue>TW9Qo8JYSKC0168q3sDDn+jBdb3uQ4kdte+/5EnU2pA=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4J+PaOS2+rKh3De46kJwtwsXinlxEK12+/8KjJoB4+M=</DigestValue>
    </Reference>
  </SignedInfo>
  <SignatureValue>AMK18WplUdQqjvNBU9qE8xrCDt+116hiVNDxgxQnPAiWlOBLV77xVjqdd/goqTb6kivHzUHOLjSK
CGlc8EBFAvIU6JtKpuH/wvLuo6gytgO8AfKxUr5HMmpxPY1dd6GkYptUe6B1yhSDN+Gr6mB9rZrK
VXJ/ex3iWPdJzHuPoXsKeysdGBz5uWuMLTiaB80McOHD4MI83akQS0a/4n5Zzc0bS1hAYGX0totq
z5B6fwamyvOZG4frxsg4RM7hiFuIIZfEKoMU91bfRmDzueP/T+TRzBEEt0M0TpIHHWrdWmqkoAvm
n/b5a3jfZOvUB19ozvIuMLlWNPddyY5LnGZFug==</SignatureValue>
  <KeyInfo>
    <X509Data>
      <X509Certificate>MIIHxjCCBa6gAwIBAgIQQ2AYYuttooFfhKIeEBmwZDANBgkqhkiG9w0BAQsFADBPMRcwFQYDVQQFEw5SVUMgODAwODAwOTktMDELMAkGA1UEBhMCUFkxETAPBgNVBAoMCFZJVCBTLkEuMRQwEgYDVQQDEwtDQS1WSVQgUy5BLjAeFw0yMDEwMTIxODM2MTRaFw0yMjEwMTIxODM2MTRaMIGfMRYwFAYDVQQqDA1ESUVHTyBKT0FRVUlOMRQwEgYDVQQEDAtBUkNFIFNJVEpBUjESMBAGA1UEBRMJQ0kzNDc1NjIzMSIwIAYDVQQDDBlESUVHTyBKT0FRVUlOIEFSQ0UgU0lUSkFSMREwDwYDVQQLDAhGSVJNQSBGMjEXMBUGA1UECgwOUEVSU09OQSBGSVNJQ0ExCzAJBgNVBAYTAlBZMIIBIjANBgkqhkiG9w0BAQEFAAOCAQ8AMIIBCgKCAQEA3MmvzjIbftRouwmAZlPVWtEGJaMZ1It4KcyAPndN2by8mOd0r8PTKbcQXFdetyLhKwpFm9Tn4uJTYOYEyH01l6WWVz2tZ1cm2Cu25AhlbzH0h5wkh+zkijR1oPasj2OIcOsD2jM1dW/e9HU5Vs5vU/WAitt7AM2pKYPRRMBcefhYa4hLXR/my8EWhsoxW09QR2KQB8MFYa/NPfZisQ/kciRhGT3HqJFKkU6yqoJigti4YzGwDBae26070lDTFyB9sohWVOeGgHYejpykjTOFlcSzhJHzwZESyDB0ZU2ypjY4KSbCSfRGvhxTS/v2Wk6NOcI2tPe0HA1gEIOF98OKQQIDAQABo4IDSzCCA0cwDAYDVR0TAQH/BAIwADAOBgNVHQ8BAf8EBAMCBeAwLAYDVR0lAQH/BCIwIAYIKwYBBQUHAwQGCCsGAQUFBwMCBgorBgEEAYI3FAICMB0GA1UdDgQWBBQOBVS4/kDPxBh9mXqtUUGvUhpRf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EGA1UdEQQaMBiBFkRJRUdPLkFSQ0VASVRBV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pmd+gB4T7L55xF9NjrqhIDY/LQKFeepO3OUjVThv7S9W8+JwWBUCnnbNURZaNj3dYYT+q07DppVKVTqUyKZLbozuvM0q1Le5eVONoCa5FX6r11MnW2TuPF6+ki0YJL6vi18Kx65NhIo/+YK/jHHBLAygdvzDfLGaJjVsYF8oK+6WxfZ6ssc/G4gNan9/QqqbCQ+mnVLn4E/5WEzRJDyjWl684wmnSGMz/vae7zro0b0CVcgGFboUWN+NOJ6x0achd49vxtE9RiLgq3DDKYq/CpG5ht840cFATDmn1j4/ZZsEHFzeXHpyzMtKJr/q+J2Bq7aEFOSK81CTuK1xwLfXvsG5E7hqvsmKyJ3z7WahQu/KTWAbfkfsoLoz8iLYo7lpdfGA+TN+2dPLUGPCRnF5YXjW0korpbuzaY2Ew6bT3hKCqIQX0HvBHKH7SIcmMiuhwhkcJcvoQeVFG7v05MU0xSMjYHOUzSUIzbuPeFXeuTWXXmhIPC5U7I4LvKCuwIA01sCIQ4EIr7nAq62HLIffzo89zapDIQA639RMuIeFe8SZdrACble/wU+gJ74ks2zklEFCPGt5hMc1JBq2TAizoh64rgIRdHyBTZNCiL78VCbiFb7ZFJTsCzwnF0Hnb2oOwbNapZM0Qr9IdhKHo1YUlNlv5oj5RvBCIaUVvYcgrZ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bleR0+Z0LGWLRYcoGe6Bo9MPSAIqiO4s9oT/Rxj6ii8=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6yECpjxOVbKtwAjHiHHkQReuZ3RlOBeA51SM2k4fFPQ=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lX6s/UernB0tWfSPgT9qunRLmCyJnMaG74yRgurmEmI=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qrc4oCEXgEwdtk22gkXXG/qE6kWwFaAr7Qt+SlHRHfM=</DigestValue>
      </Reference>
      <Reference URI="/xl/sharedStrings.xml?ContentType=application/vnd.openxmlformats-officedocument.spreadsheetml.sharedStrings+xml">
        <DigestMethod Algorithm="http://www.w3.org/2001/04/xmlenc#sha256"/>
        <DigestValue>+YyRYVhkVy09wcftuKBXd7jCnHiAtM3BkUgU+MCGY3M=</DigestValue>
      </Reference>
      <Reference URI="/xl/styles.xml?ContentType=application/vnd.openxmlformats-officedocument.spreadsheetml.styles+xml">
        <DigestMethod Algorithm="http://www.w3.org/2001/04/xmlenc#sha256"/>
        <DigestValue>NIZg8m3blBRbDWnZAMB/QhcwYyezhh7d16YSt+p5njw=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xUcmasArNd7hove9j+HzJ1F95YBfjF60flRciqs7XtQ=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mIaeR6A7+duKR+HUDnJf6ke9RiExTF15++/8yj3nEjw=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2021-09-09T00:55:46Z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regulatorio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2021-09-09T00:55:46Z</xd:SigningTime>
          <xd:SigningCertificate>
            <xd:Cert>
              <xd:CertDigest>
                <DigestMethod Algorithm="http://www.w3.org/2001/04/xmlenc#sha256"/>
                <DigestValue>A4srIZ7Eg4UaKGWG/lBy4RYyWes8b77r7Owodx9BSU4=</DigestValue>
              </xd:CertDigest>
              <xd:IssuerSerial>
                <X509IssuerName>CN=CA-VIT S.A., O=VIT S.A., C=PY, SERIALNUMBER=RUC 80080099-0</X509IssuerName>
                <X509SerialNumber>89557230831060638607126360089681309796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regulatorio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310321</vt:lpstr>
      <vt:lpstr>'310321'!Área_de_impresión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Diego Arce</cp:lastModifiedBy>
  <cp:lastPrinted>2021-08-26T20:55:42Z</cp:lastPrinted>
  <dcterms:created xsi:type="dcterms:W3CDTF">2018-04-06T16:34:41Z</dcterms:created>
  <dcterms:modified xsi:type="dcterms:W3CDTF">2021-09-09T00:55:13Z</dcterms:modified>
</cp:coreProperties>
</file>